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0725"/>
  </bookViews>
  <sheets>
    <sheet name="Приложение по Финпомощи" sheetId="1" r:id="rId1"/>
  </sheets>
  <definedNames>
    <definedName name="_xlnm.Print_Titles" localSheetId="0">'Приложение по Финпомощи'!$6:$11</definedName>
    <definedName name="_xlnm.Print_Area" localSheetId="0">'Приложение по Финпомощи'!$A$1:$AK$47</definedName>
  </definedNames>
  <calcPr calcId="162913"/>
</workbook>
</file>

<file path=xl/calcChain.xml><?xml version="1.0" encoding="utf-8"?>
<calcChain xmlns="http://schemas.openxmlformats.org/spreadsheetml/2006/main">
  <c r="Y12" i="1" l="1"/>
  <c r="S47" i="1" l="1"/>
  <c r="N46" i="1" l="1"/>
  <c r="G47" i="1"/>
  <c r="E47" i="1"/>
  <c r="D47" i="1"/>
  <c r="C46" i="1" l="1"/>
  <c r="O46" i="1"/>
  <c r="U46" i="1" s="1"/>
  <c r="Y46" i="1" s="1"/>
  <c r="F47" i="1"/>
  <c r="H47" i="1"/>
  <c r="I47" i="1"/>
  <c r="J47" i="1"/>
  <c r="L47" i="1"/>
  <c r="M47" i="1"/>
  <c r="P47" i="1"/>
  <c r="Q47" i="1"/>
  <c r="R47" i="1"/>
  <c r="T47" i="1"/>
  <c r="W47" i="1"/>
  <c r="X47" i="1"/>
  <c r="AE46" i="1" l="1"/>
  <c r="Z46" i="1"/>
  <c r="O12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7" i="1" l="1"/>
  <c r="K12" i="1"/>
  <c r="N12" i="1" s="1"/>
  <c r="U12" i="1"/>
  <c r="Z12" i="1" l="1"/>
  <c r="AE12" i="1" l="1"/>
  <c r="O45" i="1"/>
  <c r="U45" i="1" s="1"/>
  <c r="Y45" i="1" s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U33" i="1" s="1"/>
  <c r="O34" i="1"/>
  <c r="O35" i="1"/>
  <c r="O36" i="1"/>
  <c r="O37" i="1"/>
  <c r="O38" i="1"/>
  <c r="O39" i="1"/>
  <c r="O40" i="1"/>
  <c r="O41" i="1"/>
  <c r="O42" i="1"/>
  <c r="O43" i="1"/>
  <c r="O44" i="1"/>
  <c r="K33" i="1"/>
  <c r="N33" i="1" s="1"/>
  <c r="Z33" i="1" l="1"/>
  <c r="O47" i="1"/>
  <c r="Y33" i="1"/>
  <c r="AE47" i="1"/>
  <c r="V14" i="1"/>
  <c r="AE33" i="1" l="1"/>
  <c r="V13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4" i="1"/>
  <c r="V35" i="1"/>
  <c r="V36" i="1"/>
  <c r="V37" i="1"/>
  <c r="V38" i="1"/>
  <c r="V39" i="1"/>
  <c r="V40" i="1"/>
  <c r="V41" i="1"/>
  <c r="V42" i="1"/>
  <c r="V43" i="1"/>
  <c r="V44" i="1"/>
  <c r="V45" i="1"/>
  <c r="V12" i="1"/>
  <c r="U13" i="1"/>
  <c r="Y13" i="1" s="1"/>
  <c r="U14" i="1"/>
  <c r="Y14" i="1" s="1"/>
  <c r="U15" i="1"/>
  <c r="Y15" i="1" s="1"/>
  <c r="U16" i="1"/>
  <c r="Y16" i="1" s="1"/>
  <c r="U17" i="1"/>
  <c r="Y17" i="1" s="1"/>
  <c r="U18" i="1"/>
  <c r="Y18" i="1" s="1"/>
  <c r="U19" i="1"/>
  <c r="Y19" i="1" s="1"/>
  <c r="U20" i="1"/>
  <c r="Y20" i="1" s="1"/>
  <c r="U21" i="1"/>
  <c r="Y21" i="1" s="1"/>
  <c r="U22" i="1"/>
  <c r="Y22" i="1" s="1"/>
  <c r="U23" i="1"/>
  <c r="Y23" i="1" s="1"/>
  <c r="U24" i="1"/>
  <c r="Y24" i="1" s="1"/>
  <c r="U25" i="1"/>
  <c r="Y25" i="1" s="1"/>
  <c r="U26" i="1"/>
  <c r="Y26" i="1" s="1"/>
  <c r="U27" i="1"/>
  <c r="Y27" i="1" s="1"/>
  <c r="U28" i="1"/>
  <c r="Y28" i="1" s="1"/>
  <c r="U29" i="1"/>
  <c r="Y29" i="1" s="1"/>
  <c r="U30" i="1"/>
  <c r="Y30" i="1" s="1"/>
  <c r="U31" i="1"/>
  <c r="Y31" i="1" s="1"/>
  <c r="U32" i="1"/>
  <c r="Y32" i="1" s="1"/>
  <c r="U34" i="1"/>
  <c r="Y34" i="1" s="1"/>
  <c r="U35" i="1"/>
  <c r="Y35" i="1" s="1"/>
  <c r="U36" i="1"/>
  <c r="Y36" i="1" s="1"/>
  <c r="U37" i="1"/>
  <c r="Y37" i="1" s="1"/>
  <c r="U38" i="1"/>
  <c r="Y38" i="1" s="1"/>
  <c r="U39" i="1"/>
  <c r="Y39" i="1" s="1"/>
  <c r="U40" i="1"/>
  <c r="Y40" i="1" s="1"/>
  <c r="U41" i="1"/>
  <c r="Y41" i="1" s="1"/>
  <c r="U42" i="1"/>
  <c r="Y42" i="1" s="1"/>
  <c r="U43" i="1"/>
  <c r="Y43" i="1" s="1"/>
  <c r="U44" i="1"/>
  <c r="Y44" i="1" s="1"/>
  <c r="K13" i="1"/>
  <c r="K14" i="1"/>
  <c r="N14" i="1" s="1"/>
  <c r="K15" i="1"/>
  <c r="N15" i="1" s="1"/>
  <c r="K16" i="1"/>
  <c r="N16" i="1" s="1"/>
  <c r="K17" i="1"/>
  <c r="N17" i="1" s="1"/>
  <c r="K18" i="1"/>
  <c r="N18" i="1" s="1"/>
  <c r="K19" i="1"/>
  <c r="N19" i="1" s="1"/>
  <c r="K20" i="1"/>
  <c r="N20" i="1" s="1"/>
  <c r="K21" i="1"/>
  <c r="N21" i="1" s="1"/>
  <c r="K22" i="1"/>
  <c r="N22" i="1" s="1"/>
  <c r="K23" i="1"/>
  <c r="N23" i="1" s="1"/>
  <c r="K24" i="1"/>
  <c r="N24" i="1" s="1"/>
  <c r="K25" i="1"/>
  <c r="N25" i="1" s="1"/>
  <c r="K26" i="1"/>
  <c r="N26" i="1" s="1"/>
  <c r="K27" i="1"/>
  <c r="N27" i="1" s="1"/>
  <c r="K28" i="1"/>
  <c r="N28" i="1" s="1"/>
  <c r="K29" i="1"/>
  <c r="N29" i="1" s="1"/>
  <c r="K30" i="1"/>
  <c r="N30" i="1" s="1"/>
  <c r="K31" i="1"/>
  <c r="N31" i="1" s="1"/>
  <c r="K32" i="1"/>
  <c r="N32" i="1" s="1"/>
  <c r="K34" i="1"/>
  <c r="N34" i="1" s="1"/>
  <c r="K35" i="1"/>
  <c r="N35" i="1" s="1"/>
  <c r="K36" i="1"/>
  <c r="N36" i="1" s="1"/>
  <c r="K37" i="1"/>
  <c r="N37" i="1" s="1"/>
  <c r="K38" i="1"/>
  <c r="N38" i="1" s="1"/>
  <c r="K39" i="1"/>
  <c r="N39" i="1" s="1"/>
  <c r="K40" i="1"/>
  <c r="N40" i="1" s="1"/>
  <c r="K41" i="1"/>
  <c r="N41" i="1" s="1"/>
  <c r="K42" i="1"/>
  <c r="N42" i="1" s="1"/>
  <c r="K43" i="1"/>
  <c r="N43" i="1" s="1"/>
  <c r="K44" i="1"/>
  <c r="N44" i="1" s="1"/>
  <c r="K45" i="1"/>
  <c r="N45" i="1" s="1"/>
  <c r="AJ47" i="1"/>
  <c r="AF47" i="1"/>
  <c r="AC47" i="1"/>
  <c r="AB47" i="1"/>
  <c r="AA47" i="1"/>
  <c r="AJ45" i="1"/>
  <c r="AK45" i="1" s="1"/>
  <c r="AJ44" i="1"/>
  <c r="AK44" i="1" s="1"/>
  <c r="AJ43" i="1"/>
  <c r="AK43" i="1" s="1"/>
  <c r="AJ42" i="1"/>
  <c r="AK42" i="1" s="1"/>
  <c r="AJ41" i="1"/>
  <c r="AK41" i="1" s="1"/>
  <c r="AJ40" i="1"/>
  <c r="AK40" i="1" s="1"/>
  <c r="AJ39" i="1"/>
  <c r="AK39" i="1" s="1"/>
  <c r="AJ38" i="1"/>
  <c r="AK38" i="1" s="1"/>
  <c r="AJ37" i="1"/>
  <c r="AK37" i="1" s="1"/>
  <c r="AJ36" i="1"/>
  <c r="AK36" i="1" s="1"/>
  <c r="AJ35" i="1"/>
  <c r="AK35" i="1" s="1"/>
  <c r="AJ34" i="1"/>
  <c r="AK34" i="1" s="1"/>
  <c r="AJ32" i="1"/>
  <c r="AK32" i="1" s="1"/>
  <c r="AJ31" i="1"/>
  <c r="AK31" i="1" s="1"/>
  <c r="AJ30" i="1"/>
  <c r="AK30" i="1" s="1"/>
  <c r="AJ29" i="1"/>
  <c r="AK29" i="1" s="1"/>
  <c r="AJ28" i="1"/>
  <c r="AK28" i="1" s="1"/>
  <c r="AJ27" i="1"/>
  <c r="AK27" i="1" s="1"/>
  <c r="AJ26" i="1"/>
  <c r="AK26" i="1" s="1"/>
  <c r="AJ25" i="1"/>
  <c r="AK25" i="1" s="1"/>
  <c r="AJ24" i="1"/>
  <c r="AK24" i="1" s="1"/>
  <c r="AJ23" i="1"/>
  <c r="AK23" i="1" s="1"/>
  <c r="AJ22" i="1"/>
  <c r="AK22" i="1" s="1"/>
  <c r="AJ21" i="1"/>
  <c r="AK21" i="1" s="1"/>
  <c r="AJ20" i="1"/>
  <c r="AK20" i="1" s="1"/>
  <c r="AJ19" i="1"/>
  <c r="AK19" i="1" s="1"/>
  <c r="AJ18" i="1"/>
  <c r="AK18" i="1" s="1"/>
  <c r="AJ17" i="1"/>
  <c r="AK17" i="1" s="1"/>
  <c r="AJ16" i="1"/>
  <c r="AK16" i="1" s="1"/>
  <c r="AJ15" i="1"/>
  <c r="AK15" i="1" s="1"/>
  <c r="AJ14" i="1"/>
  <c r="AK14" i="1" s="1"/>
  <c r="AJ13" i="1"/>
  <c r="AK13" i="1" s="1"/>
  <c r="AJ12" i="1"/>
  <c r="AK12" i="1" s="1"/>
  <c r="Z13" i="1" l="1"/>
  <c r="N13" i="1"/>
  <c r="AE44" i="1"/>
  <c r="AL44" i="1" s="1"/>
  <c r="Z44" i="1"/>
  <c r="AD44" i="1" s="1"/>
  <c r="AE41" i="1"/>
  <c r="AL41" i="1" s="1"/>
  <c r="Z41" i="1"/>
  <c r="AD41" i="1" s="1"/>
  <c r="AE37" i="1"/>
  <c r="AL37" i="1" s="1"/>
  <c r="Z37" i="1"/>
  <c r="AD37" i="1" s="1"/>
  <c r="AE32" i="1"/>
  <c r="AL32" i="1" s="1"/>
  <c r="Z32" i="1"/>
  <c r="AD32" i="1" s="1"/>
  <c r="AE28" i="1"/>
  <c r="AL28" i="1" s="1"/>
  <c r="Z28" i="1"/>
  <c r="AD28" i="1" s="1"/>
  <c r="AE24" i="1"/>
  <c r="AL24" i="1" s="1"/>
  <c r="Z24" i="1"/>
  <c r="AD24" i="1" s="1"/>
  <c r="AE20" i="1"/>
  <c r="AL20" i="1" s="1"/>
  <c r="Z20" i="1"/>
  <c r="AD20" i="1" s="1"/>
  <c r="AE16" i="1"/>
  <c r="AL16" i="1" s="1"/>
  <c r="Z16" i="1"/>
  <c r="AD16" i="1" s="1"/>
  <c r="AE40" i="1"/>
  <c r="AL40" i="1" s="1"/>
  <c r="Z40" i="1"/>
  <c r="AD40" i="1" s="1"/>
  <c r="AE36" i="1"/>
  <c r="AL36" i="1" s="1"/>
  <c r="Z36" i="1"/>
  <c r="AD36" i="1" s="1"/>
  <c r="AE31" i="1"/>
  <c r="AL31" i="1" s="1"/>
  <c r="Z31" i="1"/>
  <c r="AD31" i="1" s="1"/>
  <c r="AE27" i="1"/>
  <c r="AL27" i="1" s="1"/>
  <c r="Z27" i="1"/>
  <c r="AD27" i="1" s="1"/>
  <c r="AE23" i="1"/>
  <c r="AL23" i="1" s="1"/>
  <c r="Z23" i="1"/>
  <c r="AD23" i="1" s="1"/>
  <c r="AE19" i="1"/>
  <c r="AL19" i="1" s="1"/>
  <c r="Z19" i="1"/>
  <c r="AD19" i="1" s="1"/>
  <c r="AE15" i="1"/>
  <c r="AL15" i="1" s="1"/>
  <c r="Z15" i="1"/>
  <c r="AD15" i="1" s="1"/>
  <c r="AE43" i="1"/>
  <c r="AL43" i="1" s="1"/>
  <c r="Z43" i="1"/>
  <c r="AD43" i="1" s="1"/>
  <c r="AE39" i="1"/>
  <c r="AL39" i="1" s="1"/>
  <c r="Z39" i="1"/>
  <c r="AD39" i="1" s="1"/>
  <c r="AE35" i="1"/>
  <c r="AL35" i="1" s="1"/>
  <c r="Z35" i="1"/>
  <c r="AD35" i="1" s="1"/>
  <c r="AE30" i="1"/>
  <c r="AL30" i="1" s="1"/>
  <c r="Z30" i="1"/>
  <c r="AE26" i="1"/>
  <c r="AL26" i="1" s="1"/>
  <c r="Z26" i="1"/>
  <c r="AD26" i="1" s="1"/>
  <c r="AE22" i="1"/>
  <c r="AL22" i="1" s="1"/>
  <c r="Z22" i="1"/>
  <c r="AD22" i="1" s="1"/>
  <c r="AE18" i="1"/>
  <c r="AL18" i="1" s="1"/>
  <c r="Z18" i="1"/>
  <c r="AD18" i="1" s="1"/>
  <c r="AE14" i="1"/>
  <c r="AL14" i="1" s="1"/>
  <c r="Z14" i="1"/>
  <c r="AE45" i="1"/>
  <c r="AL45" i="1" s="1"/>
  <c r="Z45" i="1"/>
  <c r="AD45" i="1" s="1"/>
  <c r="AE42" i="1"/>
  <c r="AL42" i="1" s="1"/>
  <c r="Z42" i="1"/>
  <c r="AD42" i="1" s="1"/>
  <c r="AE38" i="1"/>
  <c r="AL38" i="1" s="1"/>
  <c r="Z38" i="1"/>
  <c r="AD38" i="1" s="1"/>
  <c r="AE34" i="1"/>
  <c r="AL34" i="1" s="1"/>
  <c r="Z34" i="1"/>
  <c r="AD34" i="1" s="1"/>
  <c r="AE29" i="1"/>
  <c r="AL29" i="1" s="1"/>
  <c r="Z29" i="1"/>
  <c r="AD29" i="1" s="1"/>
  <c r="AE25" i="1"/>
  <c r="AL25" i="1" s="1"/>
  <c r="Z25" i="1"/>
  <c r="AD25" i="1" s="1"/>
  <c r="AE21" i="1"/>
  <c r="AL21" i="1" s="1"/>
  <c r="Z21" i="1"/>
  <c r="AD21" i="1" s="1"/>
  <c r="AE17" i="1"/>
  <c r="AL17" i="1" s="1"/>
  <c r="Z17" i="1"/>
  <c r="AD17" i="1" s="1"/>
  <c r="Y47" i="1"/>
  <c r="K47" i="1"/>
  <c r="V47" i="1"/>
  <c r="U47" i="1"/>
  <c r="AD30" i="1"/>
  <c r="AK47" i="1"/>
  <c r="AL47" i="1" s="1"/>
  <c r="AL12" i="1"/>
  <c r="AD12" i="1"/>
  <c r="Z47" i="1" l="1"/>
  <c r="AD14" i="1"/>
  <c r="AE13" i="1"/>
  <c r="AL13" i="1" s="1"/>
  <c r="N47" i="1"/>
  <c r="AD13" i="1"/>
  <c r="AD47" i="1" l="1"/>
</calcChain>
</file>

<file path=xl/sharedStrings.xml><?xml version="1.0" encoding="utf-8"?>
<sst xmlns="http://schemas.openxmlformats.org/spreadsheetml/2006/main" count="109" uniqueCount="92">
  <si>
    <t>(в тыс. рублей)</t>
  </si>
  <si>
    <t>№ п/п</t>
  </si>
  <si>
    <t>Наименование муниципальных районов</t>
  </si>
  <si>
    <t>Всего финансовой помощи (без учета замененной дотации нормативом по НДФЛ)</t>
  </si>
  <si>
    <t>в том числе:</t>
  </si>
  <si>
    <t>Дотация, подлежащая замене нормативом по НДФЛ</t>
  </si>
  <si>
    <t>Справочно: Дополнительный норматив отчислений по НДФЛ</t>
  </si>
  <si>
    <t>субсидия первоначальная</t>
  </si>
  <si>
    <t>Субсудия на зарплату  (справочно)</t>
  </si>
  <si>
    <t>Всего фин помощь с учетом замененной дотации нормативом по НДФЛ</t>
  </si>
  <si>
    <t>отклонение доп норматива</t>
  </si>
  <si>
    <t>Рост расходов на зараб плату 2015 к 2014</t>
  </si>
  <si>
    <t>Рост расходов на коммунальные услуги2014 к 2013</t>
  </si>
  <si>
    <t>1/2 изменения по собственным доходам 2015 к 2014</t>
  </si>
  <si>
    <t>Дотации на выравнивание бюджетной обеспеченности муниципальных районов (городских округов)</t>
  </si>
  <si>
    <t>2а</t>
  </si>
  <si>
    <t>2в</t>
  </si>
  <si>
    <t>Итого</t>
  </si>
  <si>
    <t xml:space="preserve"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 </t>
  </si>
  <si>
    <t>2б</t>
  </si>
  <si>
    <t>Субсидия по оплате труда работников учреждений бюджетной сферы, финансируемых за счет средств муниципального района, муниципального и городского округа</t>
  </si>
  <si>
    <t>4=2+3</t>
  </si>
  <si>
    <t>5б</t>
  </si>
  <si>
    <t>5в</t>
  </si>
  <si>
    <t>9=5а+6-2а-4</t>
  </si>
  <si>
    <t>9=5а+6-2а-5</t>
  </si>
  <si>
    <t>9=5а+6-2а-6</t>
  </si>
  <si>
    <t>9=5а+6-2а-7</t>
  </si>
  <si>
    <t>9=5а+6-2а-8</t>
  </si>
  <si>
    <t>9=5а+6-2а-9</t>
  </si>
  <si>
    <t>9=5а+6-2а-10</t>
  </si>
  <si>
    <t>Дотация на поддержку мер по обеспечению сбалансированности бюджетов</t>
  </si>
  <si>
    <t>Всего фин помощь с учетом замененной дотации нормативом по НДФЛ и иных дотаций</t>
  </si>
  <si>
    <t>2=2а+2б</t>
  </si>
  <si>
    <t>6=4+5а+5б+5в</t>
  </si>
  <si>
    <t>7=7а+7б</t>
  </si>
  <si>
    <t>7а</t>
  </si>
  <si>
    <t>7б</t>
  </si>
  <si>
    <t>9=7+8</t>
  </si>
  <si>
    <t>отклонение</t>
  </si>
  <si>
    <t>10а</t>
  </si>
  <si>
    <t>10б</t>
  </si>
  <si>
    <t xml:space="preserve">Нераспределенный объем </t>
  </si>
  <si>
    <t>11=9+10а+10б</t>
  </si>
  <si>
    <t xml:space="preserve"> финансовой помощи с учетом замены НДФЛ</t>
  </si>
  <si>
    <t xml:space="preserve"> финансовой помощи с учетом замены НДФЛ и иных дотаций</t>
  </si>
  <si>
    <t>13=11-6</t>
  </si>
  <si>
    <t>12=9-4</t>
  </si>
  <si>
    <t>2024 год</t>
  </si>
  <si>
    <t xml:space="preserve">Субвенции на передаваемые полномочия ОМСУ муниципальных районов по расчету и предоставлению дотаций на выравнивание бюджетной обеспеченности поселениям </t>
  </si>
  <si>
    <t>тыс. рублей</t>
  </si>
  <si>
    <t>Дотации на обеспечение расходных обязательств по оплате труда</t>
  </si>
  <si>
    <t>МР "Агинский район"</t>
  </si>
  <si>
    <t>Акшинский МО</t>
  </si>
  <si>
    <t>Александрово-Заводский МО</t>
  </si>
  <si>
    <t>МР «Балейский район»</t>
  </si>
  <si>
    <t>МР «Борзинский район»</t>
  </si>
  <si>
    <t xml:space="preserve">МР «Газимуро-Заводский  район» </t>
  </si>
  <si>
    <t>МР "Дульдургинский район"</t>
  </si>
  <si>
    <t xml:space="preserve">МР «Забайкальский район» </t>
  </si>
  <si>
    <t>Каларский МО</t>
  </si>
  <si>
    <t xml:space="preserve">МР «Калганский  район» </t>
  </si>
  <si>
    <t>ГО ЗАТО п.Горный</t>
  </si>
  <si>
    <t>ГО «Город Чита»</t>
  </si>
  <si>
    <t>ГО "П. Агинское"</t>
  </si>
  <si>
    <t xml:space="preserve">МР «Шилкинский район» </t>
  </si>
  <si>
    <t xml:space="preserve">МР «Шелопугинский район» </t>
  </si>
  <si>
    <t>МР «Читинский район»</t>
  </si>
  <si>
    <t>МР  «Чернышевский район»</t>
  </si>
  <si>
    <t xml:space="preserve">МР «Хилокский район» </t>
  </si>
  <si>
    <t xml:space="preserve">МР «Улетовский район» </t>
  </si>
  <si>
    <t>Тунгокоченский МО</t>
  </si>
  <si>
    <t xml:space="preserve">МР «Тунгиро-Олекминский район» </t>
  </si>
  <si>
    <t xml:space="preserve">МР «Сретенский район» </t>
  </si>
  <si>
    <t>Приаргунский МО</t>
  </si>
  <si>
    <t>Петровск-Забайкальский МО</t>
  </si>
  <si>
    <t xml:space="preserve">Ононский МО </t>
  </si>
  <si>
    <t>МР «Оловяннинский район»</t>
  </si>
  <si>
    <t>Нерчинско-Заводской МО</t>
  </si>
  <si>
    <t xml:space="preserve">МР «Нерчинский район» </t>
  </si>
  <si>
    <t>МР "Могойтуйский район"</t>
  </si>
  <si>
    <t>Могочинский МО</t>
  </si>
  <si>
    <t xml:space="preserve">МР «Кыринский район» </t>
  </si>
  <si>
    <t xml:space="preserve">МР «Красночикойский район» </t>
  </si>
  <si>
    <t>Краснокаменский МО</t>
  </si>
  <si>
    <t xml:space="preserve">МР «Карымский район» </t>
  </si>
  <si>
    <t>Сравнение объемов финансовой помощи бюджетам муниципальных образований в 2024-2025 годах</t>
  </si>
  <si>
    <t>2025 год</t>
  </si>
  <si>
    <r>
      <t>отклонение дотации</t>
    </r>
    <r>
      <rPr>
        <sz val="13"/>
        <rFont val="Times New Roman"/>
        <family val="1"/>
        <charset val="204"/>
      </rPr>
      <t xml:space="preserve"> с учетом диф.норматива</t>
    </r>
    <r>
      <rPr>
        <b/>
        <sz val="13"/>
        <rFont val="Times New Roman"/>
        <family val="1"/>
        <charset val="204"/>
      </rPr>
      <t xml:space="preserve"> НДФЛ</t>
    </r>
  </si>
  <si>
    <t>Приложение №10</t>
  </si>
  <si>
    <t>к Заключению от 08.11.2024</t>
  </si>
  <si>
    <t>№71-24/КФ-З-КСП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</si>
</sst>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_р_._-;\-* #,##0_р_._-;_-* &quot;-&quot;?_р_._-;_-@_-"/>
    <numFmt numFmtId="165" formatCode="_-* #,##0.0_р_._-;\-* #,##0.0_р_._-;_-* &quot;-&quot;?_р_._-;_-@_-"/>
    <numFmt numFmtId="166" formatCode="0.0"/>
    <numFmt numFmtId="167" formatCode="_-* #,##0.0\ _₽_-;\-* #,##0.0\ _₽_-;_-* &quot;-&quot;?\ _₽_-;_-@_-"/>
    <numFmt numFmtId="168" formatCode="0.0%"/>
    <numFmt numFmtId="169" formatCode="_-* #,##0.0\ _₽_-;\-* #,##0.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name val="Arial Cyr"/>
      <charset val="204"/>
    </font>
    <font>
      <b/>
      <i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168" fontId="3" fillId="0" borderId="0" xfId="2" applyNumberFormat="1" applyFont="1" applyFill="1" applyAlignment="1">
      <alignment horizontal="center" vertical="center" wrapText="1"/>
    </xf>
    <xf numFmtId="168" fontId="3" fillId="0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9" fontId="6" fillId="0" borderId="1" xfId="1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/>
    <xf numFmtId="164" fontId="10" fillId="0" borderId="0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9" fontId="7" fillId="0" borderId="1" xfId="1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167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6"/>
  <sheetViews>
    <sheetView tabSelected="1" view="pageBreakPreview" topLeftCell="K1" zoomScaleNormal="70" zoomScaleSheetLayoutView="100" workbookViewId="0">
      <selection activeCell="B4" sqref="B4:AD4"/>
    </sheetView>
  </sheetViews>
  <sheetFormatPr defaultColWidth="15.7109375" defaultRowHeight="15.75" x14ac:dyDescent="0.25"/>
  <cols>
    <col min="1" max="1" width="5.5703125" style="2" customWidth="1"/>
    <col min="2" max="2" width="43.5703125" style="7" customWidth="1"/>
    <col min="3" max="3" width="18.28515625" style="7" customWidth="1"/>
    <col min="4" max="4" width="18.5703125" style="6" customWidth="1"/>
    <col min="5" max="5" width="14.42578125" style="7" customWidth="1"/>
    <col min="6" max="6" width="18.5703125" style="7" hidden="1" customWidth="1"/>
    <col min="7" max="7" width="18.5703125" style="7" customWidth="1"/>
    <col min="8" max="9" width="14.42578125" style="7" hidden="1" customWidth="1"/>
    <col min="10" max="10" width="18.28515625" style="7" hidden="1" customWidth="1"/>
    <col min="11" max="14" width="19.140625" style="7" customWidth="1"/>
    <col min="15" max="15" width="17.85546875" style="7" customWidth="1"/>
    <col min="16" max="16" width="16.7109375" style="6" customWidth="1"/>
    <col min="17" max="17" width="18.42578125" style="6" customWidth="1"/>
    <col min="18" max="18" width="20" style="11" hidden="1" customWidth="1"/>
    <col min="19" max="19" width="17.28515625" style="6" customWidth="1"/>
    <col min="20" max="20" width="15.42578125" style="11" hidden="1" customWidth="1"/>
    <col min="21" max="21" width="20.140625" style="6" customWidth="1"/>
    <col min="22" max="22" width="13.85546875" style="11" hidden="1" customWidth="1"/>
    <col min="23" max="23" width="20.28515625" style="6" customWidth="1"/>
    <col min="24" max="24" width="18.28515625" style="6" customWidth="1"/>
    <col min="25" max="25" width="20.42578125" style="6" customWidth="1"/>
    <col min="26" max="26" width="17.28515625" style="6" customWidth="1"/>
    <col min="27" max="27" width="8.5703125" style="6" hidden="1" customWidth="1"/>
    <col min="28" max="28" width="6.140625" style="6" hidden="1" customWidth="1"/>
    <col min="29" max="29" width="11.85546875" style="6" hidden="1" customWidth="1"/>
    <col min="30" max="30" width="25.5703125" style="6" hidden="1" customWidth="1"/>
    <col min="31" max="31" width="18.28515625" style="2" customWidth="1"/>
    <col min="32" max="32" width="14.28515625" style="2" hidden="1" customWidth="1"/>
    <col min="33" max="33" width="15.42578125" style="2" hidden="1" customWidth="1"/>
    <col min="34" max="34" width="11.85546875" style="2" hidden="1" customWidth="1"/>
    <col min="35" max="35" width="14.28515625" style="2" hidden="1" customWidth="1"/>
    <col min="36" max="36" width="12.28515625" style="2" hidden="1" customWidth="1"/>
    <col min="37" max="37" width="13.140625" style="2" hidden="1" customWidth="1"/>
    <col min="38" max="38" width="10.85546875" style="2" hidden="1" customWidth="1"/>
    <col min="39" max="16384" width="15.7109375" style="2"/>
  </cols>
  <sheetData>
    <row r="1" spans="1:38" x14ac:dyDescent="0.25">
      <c r="Z1" s="32" t="s">
        <v>89</v>
      </c>
      <c r="AA1" s="32"/>
      <c r="AB1" s="32"/>
      <c r="AC1" s="32"/>
      <c r="AD1" s="32"/>
      <c r="AE1" s="32"/>
    </row>
    <row r="2" spans="1:38" x14ac:dyDescent="0.25">
      <c r="Z2" s="32" t="s">
        <v>90</v>
      </c>
      <c r="AA2" s="32"/>
      <c r="AB2" s="32"/>
      <c r="AC2" s="32"/>
      <c r="AD2" s="32"/>
      <c r="AE2" s="32"/>
    </row>
    <row r="3" spans="1:38" x14ac:dyDescent="0.25">
      <c r="Z3" s="32" t="s">
        <v>91</v>
      </c>
      <c r="AA3" s="32"/>
      <c r="AB3" s="32"/>
      <c r="AC3" s="32"/>
      <c r="AD3" s="32"/>
      <c r="AE3" s="32"/>
    </row>
    <row r="4" spans="1:38" ht="22.5" customHeight="1" x14ac:dyDescent="0.25">
      <c r="A4" s="1"/>
      <c r="B4" s="33" t="s">
        <v>86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1"/>
    </row>
    <row r="5" spans="1:38" ht="24" customHeight="1" x14ac:dyDescent="0.25">
      <c r="A5" s="1"/>
      <c r="B5" s="3"/>
      <c r="C5" s="3"/>
      <c r="D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"/>
      <c r="Q5" s="5"/>
      <c r="R5" s="12"/>
      <c r="S5" s="5"/>
      <c r="T5" s="12"/>
      <c r="U5" s="5"/>
      <c r="V5" s="12"/>
      <c r="W5" s="5"/>
      <c r="X5" s="5"/>
      <c r="Y5" s="5"/>
      <c r="Z5" s="5"/>
      <c r="AA5" s="5"/>
      <c r="AB5" s="5"/>
      <c r="AC5" s="5"/>
      <c r="AD5" s="5" t="s">
        <v>0</v>
      </c>
      <c r="AE5" s="2" t="s">
        <v>50</v>
      </c>
    </row>
    <row r="6" spans="1:38" ht="21" customHeight="1" x14ac:dyDescent="0.25">
      <c r="A6" s="47" t="s">
        <v>1</v>
      </c>
      <c r="B6" s="48" t="s">
        <v>2</v>
      </c>
      <c r="C6" s="51" t="s">
        <v>48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3"/>
      <c r="O6" s="51" t="s">
        <v>87</v>
      </c>
      <c r="P6" s="52"/>
      <c r="Q6" s="52"/>
      <c r="R6" s="52"/>
      <c r="S6" s="52"/>
      <c r="T6" s="52"/>
      <c r="U6" s="52"/>
      <c r="V6" s="52"/>
      <c r="W6" s="52"/>
      <c r="X6" s="52"/>
      <c r="Y6" s="53"/>
      <c r="Z6" s="51" t="s">
        <v>39</v>
      </c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</row>
    <row r="7" spans="1:38" ht="15.75" customHeight="1" x14ac:dyDescent="0.25">
      <c r="A7" s="47"/>
      <c r="B7" s="49"/>
      <c r="C7" s="36" t="s">
        <v>3</v>
      </c>
      <c r="D7" s="51" t="s">
        <v>4</v>
      </c>
      <c r="E7" s="52"/>
      <c r="F7" s="53"/>
      <c r="G7" s="36" t="s">
        <v>5</v>
      </c>
      <c r="H7" s="36" t="s">
        <v>6</v>
      </c>
      <c r="I7" s="36" t="s">
        <v>7</v>
      </c>
      <c r="J7" s="36" t="s">
        <v>8</v>
      </c>
      <c r="K7" s="36" t="s">
        <v>9</v>
      </c>
      <c r="L7" s="36" t="s">
        <v>51</v>
      </c>
      <c r="M7" s="36" t="s">
        <v>31</v>
      </c>
      <c r="N7" s="36" t="s">
        <v>32</v>
      </c>
      <c r="O7" s="36" t="s">
        <v>3</v>
      </c>
      <c r="P7" s="39" t="s">
        <v>4</v>
      </c>
      <c r="Q7" s="39"/>
      <c r="R7" s="39"/>
      <c r="S7" s="36" t="s">
        <v>5</v>
      </c>
      <c r="T7" s="44" t="s">
        <v>6</v>
      </c>
      <c r="U7" s="41" t="s">
        <v>9</v>
      </c>
      <c r="V7" s="44" t="s">
        <v>10</v>
      </c>
      <c r="W7" s="36" t="s">
        <v>51</v>
      </c>
      <c r="X7" s="36" t="s">
        <v>31</v>
      </c>
      <c r="Y7" s="36" t="s">
        <v>32</v>
      </c>
      <c r="Z7" s="36" t="s">
        <v>44</v>
      </c>
      <c r="AA7" s="35" t="s">
        <v>11</v>
      </c>
      <c r="AB7" s="35" t="s">
        <v>12</v>
      </c>
      <c r="AC7" s="35" t="s">
        <v>13</v>
      </c>
      <c r="AD7" s="14"/>
      <c r="AE7" s="36" t="s">
        <v>45</v>
      </c>
      <c r="AF7" s="36" t="s">
        <v>88</v>
      </c>
      <c r="AG7" s="36" t="s">
        <v>88</v>
      </c>
      <c r="AH7" s="36" t="s">
        <v>88</v>
      </c>
      <c r="AI7" s="36" t="s">
        <v>88</v>
      </c>
      <c r="AJ7" s="36" t="s">
        <v>88</v>
      </c>
      <c r="AK7" s="36" t="s">
        <v>88</v>
      </c>
      <c r="AL7" s="36" t="s">
        <v>88</v>
      </c>
    </row>
    <row r="8" spans="1:38" ht="24" customHeight="1" x14ac:dyDescent="0.25">
      <c r="A8" s="47"/>
      <c r="B8" s="49"/>
      <c r="C8" s="37"/>
      <c r="D8" s="39" t="s">
        <v>14</v>
      </c>
      <c r="E8" s="39" t="s">
        <v>49</v>
      </c>
      <c r="F8" s="39" t="s">
        <v>18</v>
      </c>
      <c r="G8" s="37"/>
      <c r="H8" s="37"/>
      <c r="I8" s="37"/>
      <c r="J8" s="37"/>
      <c r="K8" s="37"/>
      <c r="L8" s="37"/>
      <c r="M8" s="37"/>
      <c r="N8" s="37"/>
      <c r="O8" s="37"/>
      <c r="P8" s="39" t="s">
        <v>14</v>
      </c>
      <c r="Q8" s="39" t="s">
        <v>49</v>
      </c>
      <c r="R8" s="40" t="s">
        <v>20</v>
      </c>
      <c r="S8" s="37"/>
      <c r="T8" s="45"/>
      <c r="U8" s="42"/>
      <c r="V8" s="45"/>
      <c r="W8" s="37"/>
      <c r="X8" s="37"/>
      <c r="Y8" s="37"/>
      <c r="Z8" s="37"/>
      <c r="AA8" s="35"/>
      <c r="AB8" s="35"/>
      <c r="AC8" s="35"/>
      <c r="AD8" s="14"/>
      <c r="AE8" s="37"/>
      <c r="AF8" s="37"/>
      <c r="AG8" s="37"/>
      <c r="AH8" s="37"/>
      <c r="AI8" s="37"/>
      <c r="AJ8" s="37"/>
      <c r="AK8" s="37"/>
      <c r="AL8" s="37"/>
    </row>
    <row r="9" spans="1:38" ht="15.75" customHeight="1" x14ac:dyDescent="0.25">
      <c r="A9" s="47"/>
      <c r="B9" s="49"/>
      <c r="C9" s="37"/>
      <c r="D9" s="39"/>
      <c r="E9" s="39"/>
      <c r="F9" s="39"/>
      <c r="G9" s="37"/>
      <c r="H9" s="37"/>
      <c r="I9" s="37"/>
      <c r="J9" s="37"/>
      <c r="K9" s="37"/>
      <c r="L9" s="37"/>
      <c r="M9" s="37"/>
      <c r="N9" s="37"/>
      <c r="O9" s="37"/>
      <c r="P9" s="39"/>
      <c r="Q9" s="39"/>
      <c r="R9" s="40"/>
      <c r="S9" s="37"/>
      <c r="T9" s="45"/>
      <c r="U9" s="42"/>
      <c r="V9" s="45"/>
      <c r="W9" s="37"/>
      <c r="X9" s="37"/>
      <c r="Y9" s="37"/>
      <c r="Z9" s="37"/>
      <c r="AA9" s="35"/>
      <c r="AB9" s="35"/>
      <c r="AC9" s="35"/>
      <c r="AD9" s="14"/>
      <c r="AE9" s="37"/>
      <c r="AF9" s="37"/>
      <c r="AG9" s="37"/>
      <c r="AH9" s="37"/>
      <c r="AI9" s="37"/>
      <c r="AJ9" s="37"/>
      <c r="AK9" s="37"/>
      <c r="AL9" s="37"/>
    </row>
    <row r="10" spans="1:38" ht="166.5" customHeight="1" x14ac:dyDescent="0.25">
      <c r="A10" s="47"/>
      <c r="B10" s="50"/>
      <c r="C10" s="38"/>
      <c r="D10" s="39"/>
      <c r="E10" s="39"/>
      <c r="F10" s="39"/>
      <c r="G10" s="37"/>
      <c r="H10" s="37"/>
      <c r="I10" s="38"/>
      <c r="J10" s="38"/>
      <c r="K10" s="38"/>
      <c r="L10" s="37"/>
      <c r="M10" s="37"/>
      <c r="N10" s="37"/>
      <c r="O10" s="38"/>
      <c r="P10" s="39"/>
      <c r="Q10" s="39"/>
      <c r="R10" s="40"/>
      <c r="S10" s="37"/>
      <c r="T10" s="45"/>
      <c r="U10" s="43"/>
      <c r="V10" s="46"/>
      <c r="W10" s="37"/>
      <c r="X10" s="37"/>
      <c r="Y10" s="38"/>
      <c r="Z10" s="38"/>
      <c r="AA10" s="35"/>
      <c r="AB10" s="35"/>
      <c r="AC10" s="35"/>
      <c r="AD10" s="14"/>
      <c r="AE10" s="38"/>
      <c r="AF10" s="38"/>
      <c r="AG10" s="38"/>
      <c r="AH10" s="38"/>
      <c r="AI10" s="38"/>
      <c r="AJ10" s="38"/>
      <c r="AK10" s="38"/>
      <c r="AL10" s="38"/>
    </row>
    <row r="11" spans="1:38" ht="23.25" customHeight="1" x14ac:dyDescent="0.25">
      <c r="A11" s="27"/>
      <c r="B11" s="27">
        <v>1</v>
      </c>
      <c r="C11" s="27" t="s">
        <v>33</v>
      </c>
      <c r="D11" s="27" t="s">
        <v>15</v>
      </c>
      <c r="E11" s="27" t="s">
        <v>19</v>
      </c>
      <c r="F11" s="27" t="s">
        <v>16</v>
      </c>
      <c r="G11" s="27">
        <v>3</v>
      </c>
      <c r="H11" s="27">
        <v>4</v>
      </c>
      <c r="I11" s="27"/>
      <c r="J11" s="27">
        <v>5</v>
      </c>
      <c r="K11" s="27" t="s">
        <v>21</v>
      </c>
      <c r="L11" s="27" t="s">
        <v>22</v>
      </c>
      <c r="M11" s="27" t="s">
        <v>23</v>
      </c>
      <c r="N11" s="27" t="s">
        <v>34</v>
      </c>
      <c r="O11" s="27" t="s">
        <v>35</v>
      </c>
      <c r="P11" s="27" t="s">
        <v>36</v>
      </c>
      <c r="Q11" s="27" t="s">
        <v>37</v>
      </c>
      <c r="R11" s="27" t="s">
        <v>23</v>
      </c>
      <c r="S11" s="27">
        <v>8</v>
      </c>
      <c r="T11" s="27">
        <v>9</v>
      </c>
      <c r="U11" s="27" t="s">
        <v>38</v>
      </c>
      <c r="V11" s="27"/>
      <c r="W11" s="27" t="s">
        <v>40</v>
      </c>
      <c r="X11" s="27" t="s">
        <v>41</v>
      </c>
      <c r="Y11" s="27" t="s">
        <v>43</v>
      </c>
      <c r="Z11" s="27" t="s">
        <v>47</v>
      </c>
      <c r="AA11" s="27">
        <v>11</v>
      </c>
      <c r="AB11" s="27">
        <v>12</v>
      </c>
      <c r="AC11" s="27">
        <v>13</v>
      </c>
      <c r="AD11" s="27">
        <v>14</v>
      </c>
      <c r="AE11" s="27" t="s">
        <v>46</v>
      </c>
      <c r="AF11" s="27" t="s">
        <v>24</v>
      </c>
      <c r="AG11" s="27" t="s">
        <v>25</v>
      </c>
      <c r="AH11" s="27" t="s">
        <v>26</v>
      </c>
      <c r="AI11" s="27" t="s">
        <v>27</v>
      </c>
      <c r="AJ11" s="27" t="s">
        <v>28</v>
      </c>
      <c r="AK11" s="27" t="s">
        <v>29</v>
      </c>
      <c r="AL11" s="27" t="s">
        <v>30</v>
      </c>
    </row>
    <row r="12" spans="1:38" ht="17.25" x14ac:dyDescent="0.25">
      <c r="A12" s="28">
        <v>1</v>
      </c>
      <c r="B12" s="30" t="s">
        <v>52</v>
      </c>
      <c r="C12" s="15">
        <f>D12+E12</f>
        <v>379511</v>
      </c>
      <c r="D12" s="15">
        <v>377187</v>
      </c>
      <c r="E12" s="15">
        <v>2324</v>
      </c>
      <c r="F12" s="15"/>
      <c r="G12" s="15">
        <v>133133</v>
      </c>
      <c r="H12" s="15">
        <v>85</v>
      </c>
      <c r="I12" s="15">
        <v>22612600</v>
      </c>
      <c r="J12" s="15">
        <v>92333</v>
      </c>
      <c r="K12" s="15">
        <f>C12+G12</f>
        <v>512644</v>
      </c>
      <c r="L12" s="15"/>
      <c r="M12" s="15"/>
      <c r="N12" s="15">
        <f t="shared" ref="N12:N46" si="0">M12+L12+K12</f>
        <v>512644</v>
      </c>
      <c r="O12" s="15">
        <f>P12+Q12+R12</f>
        <v>399920.7</v>
      </c>
      <c r="P12" s="15">
        <v>397623</v>
      </c>
      <c r="Q12" s="15">
        <v>2297.6999999999998</v>
      </c>
      <c r="R12" s="15"/>
      <c r="S12" s="15">
        <v>133926</v>
      </c>
      <c r="T12" s="15">
        <v>85</v>
      </c>
      <c r="U12" s="15">
        <f>O12+S12</f>
        <v>533846.69999999995</v>
      </c>
      <c r="V12" s="15">
        <f t="shared" ref="V12:V32" si="1">T12-H12</f>
        <v>0</v>
      </c>
      <c r="W12" s="15"/>
      <c r="X12" s="15"/>
      <c r="Y12" s="15">
        <f>U12+W12+X12</f>
        <v>533846.69999999995</v>
      </c>
      <c r="Z12" s="16">
        <f t="shared" ref="Z12:Z46" si="2">U12-K12</f>
        <v>21202.699999999953</v>
      </c>
      <c r="AA12" s="17">
        <v>15822</v>
      </c>
      <c r="AB12" s="17">
        <v>5056</v>
      </c>
      <c r="AC12" s="17">
        <v>-2912</v>
      </c>
      <c r="AD12" s="17">
        <f t="shared" ref="AD12:AD32" si="3">Z12-K12-AA12-AB12+AC12</f>
        <v>-515231.30000000005</v>
      </c>
      <c r="AE12" s="16">
        <f>Y12-N12</f>
        <v>21202.699999999953</v>
      </c>
      <c r="AF12" s="18">
        <v>103849</v>
      </c>
      <c r="AG12" s="18">
        <v>90736100</v>
      </c>
      <c r="AH12" s="19"/>
      <c r="AI12" s="20">
        <v>10688500</v>
      </c>
      <c r="AJ12" s="20">
        <f>AI12/1000</f>
        <v>10688.5</v>
      </c>
      <c r="AK12" s="21">
        <f>AJ12+AF12</f>
        <v>114537.5</v>
      </c>
      <c r="AL12" s="21">
        <f>AE12-AK12</f>
        <v>-93334.800000000047</v>
      </c>
    </row>
    <row r="13" spans="1:38" ht="17.25" x14ac:dyDescent="0.25">
      <c r="A13" s="28">
        <v>2</v>
      </c>
      <c r="B13" s="30" t="s">
        <v>53</v>
      </c>
      <c r="C13" s="15">
        <f t="shared" ref="C13:C46" si="4">D13+E13</f>
        <v>187080</v>
      </c>
      <c r="D13" s="15">
        <v>187080</v>
      </c>
      <c r="E13" s="15"/>
      <c r="F13" s="15"/>
      <c r="G13" s="15">
        <v>89324</v>
      </c>
      <c r="H13" s="15">
        <v>85</v>
      </c>
      <c r="I13" s="15">
        <v>9541300</v>
      </c>
      <c r="J13" s="15">
        <v>31892</v>
      </c>
      <c r="K13" s="15">
        <f t="shared" ref="K13:K45" si="5">C13+G13</f>
        <v>276404</v>
      </c>
      <c r="L13" s="15"/>
      <c r="M13" s="15"/>
      <c r="N13" s="15">
        <f t="shared" si="0"/>
        <v>276404</v>
      </c>
      <c r="O13" s="15">
        <f t="shared" ref="O13:O44" si="6">P13+Q13+R13</f>
        <v>199146</v>
      </c>
      <c r="P13" s="15">
        <v>199146</v>
      </c>
      <c r="Q13" s="15"/>
      <c r="R13" s="15"/>
      <c r="S13" s="15">
        <v>94820</v>
      </c>
      <c r="T13" s="15">
        <v>85</v>
      </c>
      <c r="U13" s="15">
        <f t="shared" ref="U13:U45" si="7">O13+S13</f>
        <v>293966</v>
      </c>
      <c r="V13" s="15">
        <f t="shared" si="1"/>
        <v>0</v>
      </c>
      <c r="W13" s="15"/>
      <c r="X13" s="15"/>
      <c r="Y13" s="15">
        <f t="shared" ref="Y13:Y46" si="8">U13+W13+X13</f>
        <v>293966</v>
      </c>
      <c r="Z13" s="16">
        <f t="shared" si="2"/>
        <v>17562</v>
      </c>
      <c r="AA13" s="17">
        <v>-16231</v>
      </c>
      <c r="AB13" s="17">
        <v>448</v>
      </c>
      <c r="AC13" s="17">
        <v>3728</v>
      </c>
      <c r="AD13" s="17">
        <f t="shared" si="3"/>
        <v>-239331</v>
      </c>
      <c r="AE13" s="16">
        <f t="shared" ref="AE13:AE46" si="9">Y13-N13</f>
        <v>17562</v>
      </c>
      <c r="AF13" s="18">
        <v>57277</v>
      </c>
      <c r="AG13" s="18">
        <v>46519100</v>
      </c>
      <c r="AH13" s="19">
        <v>5778800</v>
      </c>
      <c r="AI13" s="20">
        <v>6598800</v>
      </c>
      <c r="AJ13" s="20">
        <f t="shared" ref="AJ13:AJ47" si="10">AI13/1000</f>
        <v>6598.8</v>
      </c>
      <c r="AK13" s="21">
        <f t="shared" ref="AK13:AK47" si="11">AJ13+AF13</f>
        <v>63875.8</v>
      </c>
      <c r="AL13" s="21">
        <f t="shared" ref="AL13:AL47" si="12">AE13-AK13</f>
        <v>-46313.8</v>
      </c>
    </row>
    <row r="14" spans="1:38" ht="17.25" x14ac:dyDescent="0.25">
      <c r="A14" s="28">
        <v>3</v>
      </c>
      <c r="B14" s="30" t="s">
        <v>54</v>
      </c>
      <c r="C14" s="15">
        <f t="shared" si="4"/>
        <v>94839</v>
      </c>
      <c r="D14" s="15">
        <v>94839</v>
      </c>
      <c r="E14" s="15"/>
      <c r="F14" s="15"/>
      <c r="G14" s="15">
        <v>108107</v>
      </c>
      <c r="H14" s="15">
        <v>38.9</v>
      </c>
      <c r="I14" s="15">
        <v>3717500</v>
      </c>
      <c r="J14" s="15">
        <v>10334</v>
      </c>
      <c r="K14" s="15">
        <f t="shared" si="5"/>
        <v>202946</v>
      </c>
      <c r="L14" s="15"/>
      <c r="M14" s="15"/>
      <c r="N14" s="15">
        <f t="shared" si="0"/>
        <v>202946</v>
      </c>
      <c r="O14" s="15">
        <f t="shared" si="6"/>
        <v>98144</v>
      </c>
      <c r="P14" s="15">
        <v>98144</v>
      </c>
      <c r="Q14" s="15"/>
      <c r="R14" s="15"/>
      <c r="S14" s="15">
        <v>158889</v>
      </c>
      <c r="T14" s="15">
        <v>58.3</v>
      </c>
      <c r="U14" s="15">
        <f t="shared" si="7"/>
        <v>257033</v>
      </c>
      <c r="V14" s="15">
        <f t="shared" si="1"/>
        <v>19.399999999999999</v>
      </c>
      <c r="W14" s="15"/>
      <c r="X14" s="15"/>
      <c r="Y14" s="15">
        <f t="shared" si="8"/>
        <v>257033</v>
      </c>
      <c r="Z14" s="16">
        <f t="shared" si="2"/>
        <v>54087</v>
      </c>
      <c r="AA14" s="17">
        <v>-19138</v>
      </c>
      <c r="AB14" s="17">
        <v>488</v>
      </c>
      <c r="AC14" s="17">
        <v>-3123</v>
      </c>
      <c r="AD14" s="17">
        <f t="shared" si="3"/>
        <v>-133332</v>
      </c>
      <c r="AE14" s="16">
        <f t="shared" si="9"/>
        <v>54087</v>
      </c>
      <c r="AF14" s="18">
        <v>46517</v>
      </c>
      <c r="AG14" s="18">
        <v>44882000</v>
      </c>
      <c r="AH14" s="19"/>
      <c r="AI14" s="20">
        <v>4924800</v>
      </c>
      <c r="AJ14" s="20">
        <f t="shared" si="10"/>
        <v>4924.8</v>
      </c>
      <c r="AK14" s="21">
        <f t="shared" si="11"/>
        <v>51441.8</v>
      </c>
      <c r="AL14" s="21">
        <f t="shared" si="12"/>
        <v>2645.1999999999971</v>
      </c>
    </row>
    <row r="15" spans="1:38" ht="17.25" x14ac:dyDescent="0.25">
      <c r="A15" s="28">
        <v>4</v>
      </c>
      <c r="B15" s="30" t="s">
        <v>55</v>
      </c>
      <c r="C15" s="15">
        <f t="shared" si="4"/>
        <v>176128</v>
      </c>
      <c r="D15" s="15">
        <v>173824</v>
      </c>
      <c r="E15" s="15">
        <v>2304</v>
      </c>
      <c r="F15" s="15"/>
      <c r="G15" s="15">
        <v>198227</v>
      </c>
      <c r="H15" s="15">
        <v>57.7</v>
      </c>
      <c r="I15" s="15">
        <v>24233000</v>
      </c>
      <c r="J15" s="15">
        <v>76362</v>
      </c>
      <c r="K15" s="15">
        <f t="shared" si="5"/>
        <v>374355</v>
      </c>
      <c r="L15" s="15"/>
      <c r="M15" s="15"/>
      <c r="N15" s="15">
        <f t="shared" si="0"/>
        <v>374355</v>
      </c>
      <c r="O15" s="15">
        <f t="shared" si="6"/>
        <v>176223</v>
      </c>
      <c r="P15" s="15">
        <v>176223</v>
      </c>
      <c r="Q15" s="15"/>
      <c r="R15" s="15"/>
      <c r="S15" s="15">
        <v>286297</v>
      </c>
      <c r="T15" s="15">
        <v>52.1</v>
      </c>
      <c r="U15" s="15">
        <f t="shared" si="7"/>
        <v>462520</v>
      </c>
      <c r="V15" s="15">
        <f t="shared" si="1"/>
        <v>-5.6000000000000014</v>
      </c>
      <c r="W15" s="15"/>
      <c r="X15" s="15"/>
      <c r="Y15" s="15">
        <f t="shared" si="8"/>
        <v>462520</v>
      </c>
      <c r="Z15" s="16">
        <f t="shared" si="2"/>
        <v>88165</v>
      </c>
      <c r="AA15" s="17">
        <v>-24147</v>
      </c>
      <c r="AB15" s="17">
        <v>3200</v>
      </c>
      <c r="AC15" s="17">
        <v>707</v>
      </c>
      <c r="AD15" s="17">
        <f t="shared" si="3"/>
        <v>-264536</v>
      </c>
      <c r="AE15" s="16">
        <f t="shared" si="9"/>
        <v>88165</v>
      </c>
      <c r="AF15" s="18">
        <v>73033</v>
      </c>
      <c r="AG15" s="18">
        <v>59738100</v>
      </c>
      <c r="AH15" s="19"/>
      <c r="AI15" s="20">
        <v>7247800</v>
      </c>
      <c r="AJ15" s="20">
        <f t="shared" si="10"/>
        <v>7247.8</v>
      </c>
      <c r="AK15" s="21">
        <f t="shared" si="11"/>
        <v>80280.800000000003</v>
      </c>
      <c r="AL15" s="21">
        <f t="shared" si="12"/>
        <v>7884.1999999999971</v>
      </c>
    </row>
    <row r="16" spans="1:38" ht="17.25" x14ac:dyDescent="0.25">
      <c r="A16" s="28">
        <v>5</v>
      </c>
      <c r="B16" s="30" t="s">
        <v>56</v>
      </c>
      <c r="C16" s="15">
        <f t="shared" si="4"/>
        <v>180033</v>
      </c>
      <c r="D16" s="15">
        <v>173435</v>
      </c>
      <c r="E16" s="15">
        <v>6598</v>
      </c>
      <c r="F16" s="15"/>
      <c r="G16" s="15">
        <v>198259</v>
      </c>
      <c r="H16" s="15">
        <v>15.7</v>
      </c>
      <c r="I16" s="15">
        <v>32960600</v>
      </c>
      <c r="J16" s="15">
        <v>83210</v>
      </c>
      <c r="K16" s="15">
        <f t="shared" si="5"/>
        <v>378292</v>
      </c>
      <c r="L16" s="15"/>
      <c r="M16" s="15"/>
      <c r="N16" s="15">
        <f t="shared" si="0"/>
        <v>378292</v>
      </c>
      <c r="O16" s="15">
        <f t="shared" si="6"/>
        <v>182486.3</v>
      </c>
      <c r="P16" s="15">
        <v>175969</v>
      </c>
      <c r="Q16" s="15">
        <v>6517.3</v>
      </c>
      <c r="R16" s="15"/>
      <c r="S16" s="15">
        <v>287321</v>
      </c>
      <c r="T16" s="15">
        <v>15.3</v>
      </c>
      <c r="U16" s="15">
        <f t="shared" si="7"/>
        <v>469807.3</v>
      </c>
      <c r="V16" s="15">
        <f t="shared" si="1"/>
        <v>-0.39999999999999858</v>
      </c>
      <c r="W16" s="15"/>
      <c r="X16" s="15"/>
      <c r="Y16" s="15">
        <f t="shared" si="8"/>
        <v>469807.3</v>
      </c>
      <c r="Z16" s="16">
        <f t="shared" si="2"/>
        <v>91515.299999999988</v>
      </c>
      <c r="AA16" s="17">
        <v>-30663</v>
      </c>
      <c r="AB16" s="17">
        <v>2745</v>
      </c>
      <c r="AC16" s="17">
        <v>4418</v>
      </c>
      <c r="AD16" s="17">
        <f t="shared" si="3"/>
        <v>-254440.7</v>
      </c>
      <c r="AE16" s="16">
        <f t="shared" si="9"/>
        <v>91515.299999999988</v>
      </c>
      <c r="AF16" s="18">
        <v>104929</v>
      </c>
      <c r="AG16" s="18">
        <v>90324100</v>
      </c>
      <c r="AH16" s="19">
        <v>9293800</v>
      </c>
      <c r="AI16" s="20">
        <v>9095400</v>
      </c>
      <c r="AJ16" s="20">
        <f t="shared" si="10"/>
        <v>9095.4</v>
      </c>
      <c r="AK16" s="21">
        <f t="shared" si="11"/>
        <v>114024.4</v>
      </c>
      <c r="AL16" s="21">
        <f t="shared" si="12"/>
        <v>-22509.100000000006</v>
      </c>
    </row>
    <row r="17" spans="1:38" ht="17.25" x14ac:dyDescent="0.25">
      <c r="A17" s="28">
        <v>6</v>
      </c>
      <c r="B17" s="30" t="s">
        <v>57</v>
      </c>
      <c r="C17" s="15">
        <f t="shared" si="4"/>
        <v>72719</v>
      </c>
      <c r="D17" s="15">
        <v>72719</v>
      </c>
      <c r="E17" s="15"/>
      <c r="F17" s="15"/>
      <c r="G17" s="15">
        <v>82414</v>
      </c>
      <c r="H17" s="15">
        <v>6</v>
      </c>
      <c r="I17" s="15">
        <v>0</v>
      </c>
      <c r="J17" s="15">
        <v>0</v>
      </c>
      <c r="K17" s="15">
        <f t="shared" si="5"/>
        <v>155133</v>
      </c>
      <c r="L17" s="15"/>
      <c r="M17" s="15"/>
      <c r="N17" s="15">
        <f t="shared" si="0"/>
        <v>155133</v>
      </c>
      <c r="O17" s="15">
        <f t="shared" si="6"/>
        <v>45468</v>
      </c>
      <c r="P17" s="15">
        <v>45468</v>
      </c>
      <c r="Q17" s="15"/>
      <c r="R17" s="15"/>
      <c r="S17" s="15">
        <v>72991</v>
      </c>
      <c r="T17" s="15">
        <v>6</v>
      </c>
      <c r="U17" s="15">
        <f t="shared" si="7"/>
        <v>118459</v>
      </c>
      <c r="V17" s="15">
        <f t="shared" si="1"/>
        <v>0</v>
      </c>
      <c r="W17" s="15"/>
      <c r="X17" s="15"/>
      <c r="Y17" s="15">
        <f t="shared" si="8"/>
        <v>118459</v>
      </c>
      <c r="Z17" s="16">
        <f t="shared" si="2"/>
        <v>-36674</v>
      </c>
      <c r="AA17" s="17">
        <v>-12610</v>
      </c>
      <c r="AB17" s="17">
        <v>740</v>
      </c>
      <c r="AC17" s="17">
        <v>1691</v>
      </c>
      <c r="AD17" s="17">
        <f t="shared" si="3"/>
        <v>-178246</v>
      </c>
      <c r="AE17" s="16">
        <f t="shared" si="9"/>
        <v>-36674</v>
      </c>
      <c r="AF17" s="18">
        <v>34980</v>
      </c>
      <c r="AG17" s="18">
        <v>17749300</v>
      </c>
      <c r="AH17" s="19"/>
      <c r="AI17" s="20">
        <v>5806500</v>
      </c>
      <c r="AJ17" s="20">
        <f t="shared" si="10"/>
        <v>5806.5</v>
      </c>
      <c r="AK17" s="21">
        <f t="shared" si="11"/>
        <v>40786.5</v>
      </c>
      <c r="AL17" s="21">
        <f t="shared" si="12"/>
        <v>-77460.5</v>
      </c>
    </row>
    <row r="18" spans="1:38" ht="17.25" x14ac:dyDescent="0.25">
      <c r="A18" s="28">
        <v>7</v>
      </c>
      <c r="B18" s="30" t="s">
        <v>58</v>
      </c>
      <c r="C18" s="15">
        <f t="shared" si="4"/>
        <v>252305</v>
      </c>
      <c r="D18" s="15">
        <v>250283</v>
      </c>
      <c r="E18" s="15">
        <v>2022</v>
      </c>
      <c r="F18" s="15"/>
      <c r="G18" s="15">
        <v>141899</v>
      </c>
      <c r="H18" s="15">
        <v>85</v>
      </c>
      <c r="I18" s="15">
        <v>9217100</v>
      </c>
      <c r="J18" s="15">
        <v>34134</v>
      </c>
      <c r="K18" s="15">
        <f t="shared" si="5"/>
        <v>394204</v>
      </c>
      <c r="L18" s="15"/>
      <c r="M18" s="15"/>
      <c r="N18" s="15">
        <f t="shared" si="0"/>
        <v>394204</v>
      </c>
      <c r="O18" s="15">
        <f t="shared" si="6"/>
        <v>276627.09999999998</v>
      </c>
      <c r="P18" s="15">
        <v>274623</v>
      </c>
      <c r="Q18" s="15">
        <v>2004.1</v>
      </c>
      <c r="R18" s="15"/>
      <c r="S18" s="15">
        <v>134810</v>
      </c>
      <c r="T18" s="15">
        <v>85</v>
      </c>
      <c r="U18" s="15">
        <f t="shared" si="7"/>
        <v>411437.1</v>
      </c>
      <c r="V18" s="15">
        <f t="shared" si="1"/>
        <v>0</v>
      </c>
      <c r="W18" s="15"/>
      <c r="X18" s="15"/>
      <c r="Y18" s="15">
        <f t="shared" si="8"/>
        <v>411437.1</v>
      </c>
      <c r="Z18" s="16">
        <f t="shared" si="2"/>
        <v>17233.099999999977</v>
      </c>
      <c r="AA18" s="17">
        <v>-9723</v>
      </c>
      <c r="AB18" s="17">
        <v>3729</v>
      </c>
      <c r="AC18" s="17">
        <v>973</v>
      </c>
      <c r="AD18" s="17">
        <f t="shared" si="3"/>
        <v>-370003.9</v>
      </c>
      <c r="AE18" s="16">
        <f t="shared" si="9"/>
        <v>17233.099999999977</v>
      </c>
      <c r="AF18" s="18">
        <v>68047</v>
      </c>
      <c r="AG18" s="18">
        <v>47602700</v>
      </c>
      <c r="AH18" s="19">
        <v>13064800</v>
      </c>
      <c r="AI18" s="20">
        <v>7288600</v>
      </c>
      <c r="AJ18" s="20">
        <f t="shared" si="10"/>
        <v>7288.6</v>
      </c>
      <c r="AK18" s="21">
        <f t="shared" si="11"/>
        <v>75335.600000000006</v>
      </c>
      <c r="AL18" s="21">
        <f t="shared" si="12"/>
        <v>-58102.500000000029</v>
      </c>
    </row>
    <row r="19" spans="1:38" ht="17.25" x14ac:dyDescent="0.25">
      <c r="A19" s="28">
        <v>8</v>
      </c>
      <c r="B19" s="30" t="s">
        <v>59</v>
      </c>
      <c r="C19" s="15">
        <f t="shared" si="4"/>
        <v>74035</v>
      </c>
      <c r="D19" s="15">
        <v>71120</v>
      </c>
      <c r="E19" s="15">
        <v>2915</v>
      </c>
      <c r="F19" s="15"/>
      <c r="G19" s="15">
        <v>80785</v>
      </c>
      <c r="H19" s="15">
        <v>10</v>
      </c>
      <c r="I19" s="15">
        <v>3749400</v>
      </c>
      <c r="J19" s="15">
        <v>23694</v>
      </c>
      <c r="K19" s="15">
        <f t="shared" si="5"/>
        <v>154820</v>
      </c>
      <c r="L19" s="15"/>
      <c r="M19" s="15"/>
      <c r="N19" s="15">
        <f t="shared" si="0"/>
        <v>154820</v>
      </c>
      <c r="O19" s="15">
        <f t="shared" si="6"/>
        <v>74970</v>
      </c>
      <c r="P19" s="15">
        <v>74970</v>
      </c>
      <c r="Q19" s="15"/>
      <c r="R19" s="15"/>
      <c r="S19" s="15">
        <v>120735</v>
      </c>
      <c r="T19" s="15">
        <v>9</v>
      </c>
      <c r="U19" s="15">
        <f t="shared" si="7"/>
        <v>195705</v>
      </c>
      <c r="V19" s="15">
        <f t="shared" si="1"/>
        <v>-1</v>
      </c>
      <c r="W19" s="15"/>
      <c r="X19" s="15"/>
      <c r="Y19" s="15">
        <f t="shared" si="8"/>
        <v>195705</v>
      </c>
      <c r="Z19" s="16">
        <f t="shared" si="2"/>
        <v>40885</v>
      </c>
      <c r="AA19" s="17">
        <v>-24654</v>
      </c>
      <c r="AB19" s="17">
        <v>845</v>
      </c>
      <c r="AC19" s="17">
        <v>-15010</v>
      </c>
      <c r="AD19" s="17">
        <f t="shared" si="3"/>
        <v>-105136</v>
      </c>
      <c r="AE19" s="16">
        <f t="shared" si="9"/>
        <v>40885</v>
      </c>
      <c r="AF19" s="18">
        <v>29228</v>
      </c>
      <c r="AG19" s="18">
        <v>16780200</v>
      </c>
      <c r="AH19" s="19">
        <v>14227700</v>
      </c>
      <c r="AI19" s="20">
        <v>6317900</v>
      </c>
      <c r="AJ19" s="20">
        <f t="shared" si="10"/>
        <v>6317.9</v>
      </c>
      <c r="AK19" s="21">
        <f t="shared" si="11"/>
        <v>35545.9</v>
      </c>
      <c r="AL19" s="21">
        <f t="shared" si="12"/>
        <v>5339.0999999999985</v>
      </c>
    </row>
    <row r="20" spans="1:38" ht="17.25" x14ac:dyDescent="0.25">
      <c r="A20" s="28">
        <v>9</v>
      </c>
      <c r="B20" s="30" t="s">
        <v>60</v>
      </c>
      <c r="C20" s="15">
        <f t="shared" si="4"/>
        <v>71631</v>
      </c>
      <c r="D20" s="15">
        <v>71631</v>
      </c>
      <c r="E20" s="15"/>
      <c r="F20" s="15"/>
      <c r="G20" s="15">
        <v>83241</v>
      </c>
      <c r="H20" s="15">
        <v>11.5</v>
      </c>
      <c r="I20" s="15">
        <v>14181900</v>
      </c>
      <c r="J20" s="15">
        <v>20038</v>
      </c>
      <c r="K20" s="15">
        <f t="shared" si="5"/>
        <v>154872</v>
      </c>
      <c r="L20" s="15"/>
      <c r="M20" s="15"/>
      <c r="N20" s="15">
        <f t="shared" si="0"/>
        <v>154872</v>
      </c>
      <c r="O20" s="15">
        <f t="shared" si="6"/>
        <v>51189</v>
      </c>
      <c r="P20" s="15">
        <v>51189</v>
      </c>
      <c r="Q20" s="15"/>
      <c r="R20" s="15"/>
      <c r="S20" s="15">
        <v>85864</v>
      </c>
      <c r="T20" s="15">
        <v>13.8</v>
      </c>
      <c r="U20" s="15">
        <f t="shared" si="7"/>
        <v>137053</v>
      </c>
      <c r="V20" s="15">
        <f t="shared" si="1"/>
        <v>2.3000000000000007</v>
      </c>
      <c r="W20" s="15"/>
      <c r="X20" s="15"/>
      <c r="Y20" s="15">
        <f t="shared" si="8"/>
        <v>137053</v>
      </c>
      <c r="Z20" s="16">
        <f t="shared" si="2"/>
        <v>-17819</v>
      </c>
      <c r="AA20" s="17">
        <v>-30553</v>
      </c>
      <c r="AB20" s="17">
        <v>2107</v>
      </c>
      <c r="AC20" s="17">
        <v>-4984</v>
      </c>
      <c r="AD20" s="17">
        <f t="shared" si="3"/>
        <v>-149229</v>
      </c>
      <c r="AE20" s="16">
        <f t="shared" si="9"/>
        <v>-17819</v>
      </c>
      <c r="AF20" s="18">
        <v>23327</v>
      </c>
      <c r="AG20" s="18">
        <v>17847200</v>
      </c>
      <c r="AH20" s="19"/>
      <c r="AI20" s="20">
        <v>3765900</v>
      </c>
      <c r="AJ20" s="20">
        <f t="shared" si="10"/>
        <v>3765.9</v>
      </c>
      <c r="AK20" s="21">
        <f t="shared" si="11"/>
        <v>27092.9</v>
      </c>
      <c r="AL20" s="21">
        <f t="shared" si="12"/>
        <v>-44911.9</v>
      </c>
    </row>
    <row r="21" spans="1:38" ht="17.25" x14ac:dyDescent="0.25">
      <c r="A21" s="28">
        <v>10</v>
      </c>
      <c r="B21" s="30" t="s">
        <v>61</v>
      </c>
      <c r="C21" s="15">
        <f t="shared" si="4"/>
        <v>70815</v>
      </c>
      <c r="D21" s="15">
        <v>70815</v>
      </c>
      <c r="E21" s="15"/>
      <c r="F21" s="15"/>
      <c r="G21" s="15">
        <v>102669</v>
      </c>
      <c r="H21" s="15">
        <v>56.4</v>
      </c>
      <c r="I21" s="15">
        <v>6688900</v>
      </c>
      <c r="J21" s="15">
        <v>20451</v>
      </c>
      <c r="K21" s="15">
        <f t="shared" si="5"/>
        <v>173484</v>
      </c>
      <c r="L21" s="15"/>
      <c r="M21" s="15"/>
      <c r="N21" s="15">
        <f t="shared" si="0"/>
        <v>173484</v>
      </c>
      <c r="O21" s="15">
        <f t="shared" si="6"/>
        <v>87202</v>
      </c>
      <c r="P21" s="15">
        <v>87202</v>
      </c>
      <c r="Q21" s="15"/>
      <c r="R21" s="15"/>
      <c r="S21" s="15">
        <v>93933</v>
      </c>
      <c r="T21" s="15">
        <v>57.2</v>
      </c>
      <c r="U21" s="15">
        <f t="shared" si="7"/>
        <v>181135</v>
      </c>
      <c r="V21" s="15">
        <f t="shared" si="1"/>
        <v>0.80000000000000426</v>
      </c>
      <c r="W21" s="15"/>
      <c r="X21" s="15"/>
      <c r="Y21" s="15">
        <f t="shared" si="8"/>
        <v>181135</v>
      </c>
      <c r="Z21" s="16">
        <f t="shared" si="2"/>
        <v>7651</v>
      </c>
      <c r="AA21" s="17">
        <v>-14830</v>
      </c>
      <c r="AB21" s="17">
        <v>2691</v>
      </c>
      <c r="AC21" s="17">
        <v>8821</v>
      </c>
      <c r="AD21" s="17">
        <f t="shared" si="3"/>
        <v>-144873</v>
      </c>
      <c r="AE21" s="16">
        <f t="shared" si="9"/>
        <v>7651</v>
      </c>
      <c r="AF21" s="18">
        <v>28702</v>
      </c>
      <c r="AG21" s="18">
        <v>29338100</v>
      </c>
      <c r="AH21" s="19"/>
      <c r="AI21" s="20">
        <v>3157800</v>
      </c>
      <c r="AJ21" s="20">
        <f t="shared" si="10"/>
        <v>3157.8</v>
      </c>
      <c r="AK21" s="21">
        <f t="shared" si="11"/>
        <v>31859.8</v>
      </c>
      <c r="AL21" s="21">
        <f t="shared" si="12"/>
        <v>-24208.799999999999</v>
      </c>
    </row>
    <row r="22" spans="1:38" ht="17.25" x14ac:dyDescent="0.25">
      <c r="A22" s="28">
        <v>11</v>
      </c>
      <c r="B22" s="30" t="s">
        <v>85</v>
      </c>
      <c r="C22" s="15">
        <f t="shared" si="4"/>
        <v>131299</v>
      </c>
      <c r="D22" s="15">
        <v>126306</v>
      </c>
      <c r="E22" s="15">
        <v>4993</v>
      </c>
      <c r="F22" s="15"/>
      <c r="G22" s="15">
        <v>143981</v>
      </c>
      <c r="H22" s="15">
        <v>16.2</v>
      </c>
      <c r="I22" s="15">
        <v>11100600</v>
      </c>
      <c r="J22" s="15">
        <v>28896</v>
      </c>
      <c r="K22" s="15">
        <f t="shared" si="5"/>
        <v>275280</v>
      </c>
      <c r="L22" s="15"/>
      <c r="M22" s="15"/>
      <c r="N22" s="15">
        <f t="shared" si="0"/>
        <v>275280</v>
      </c>
      <c r="O22" s="15">
        <f t="shared" si="6"/>
        <v>133086.1</v>
      </c>
      <c r="P22" s="15">
        <v>128122</v>
      </c>
      <c r="Q22" s="15">
        <v>4964.1000000000004</v>
      </c>
      <c r="R22" s="15"/>
      <c r="S22" s="15">
        <v>207068</v>
      </c>
      <c r="T22" s="15">
        <v>15.2</v>
      </c>
      <c r="U22" s="15">
        <f t="shared" si="7"/>
        <v>340154.1</v>
      </c>
      <c r="V22" s="15">
        <f t="shared" si="1"/>
        <v>-1</v>
      </c>
      <c r="W22" s="15"/>
      <c r="X22" s="15"/>
      <c r="Y22" s="15">
        <f t="shared" si="8"/>
        <v>340154.1</v>
      </c>
      <c r="Z22" s="16">
        <f t="shared" si="2"/>
        <v>64874.099999999977</v>
      </c>
      <c r="AA22" s="17">
        <v>-24879</v>
      </c>
      <c r="AB22" s="17">
        <v>1894</v>
      </c>
      <c r="AC22" s="17">
        <v>-1842</v>
      </c>
      <c r="AD22" s="17">
        <f t="shared" si="3"/>
        <v>-189262.90000000002</v>
      </c>
      <c r="AE22" s="16">
        <f t="shared" si="9"/>
        <v>64874.099999999977</v>
      </c>
      <c r="AF22" s="18">
        <v>34638</v>
      </c>
      <c r="AG22" s="18">
        <v>23772400</v>
      </c>
      <c r="AH22" s="19"/>
      <c r="AI22" s="20">
        <v>5090200</v>
      </c>
      <c r="AJ22" s="20">
        <f t="shared" si="10"/>
        <v>5090.2</v>
      </c>
      <c r="AK22" s="21">
        <f t="shared" si="11"/>
        <v>39728.199999999997</v>
      </c>
      <c r="AL22" s="21">
        <f t="shared" si="12"/>
        <v>25145.89999999998</v>
      </c>
    </row>
    <row r="23" spans="1:38" ht="17.25" x14ac:dyDescent="0.25">
      <c r="A23" s="28">
        <v>12</v>
      </c>
      <c r="B23" s="30" t="s">
        <v>84</v>
      </c>
      <c r="C23" s="15">
        <f t="shared" si="4"/>
        <v>163411</v>
      </c>
      <c r="D23" s="15">
        <v>155119</v>
      </c>
      <c r="E23" s="15">
        <v>8292</v>
      </c>
      <c r="F23" s="15"/>
      <c r="G23" s="15">
        <v>177566</v>
      </c>
      <c r="H23" s="15">
        <v>10.199999999999999</v>
      </c>
      <c r="I23" s="15">
        <v>28141600</v>
      </c>
      <c r="J23" s="15">
        <v>80512</v>
      </c>
      <c r="K23" s="15">
        <f t="shared" si="5"/>
        <v>340977</v>
      </c>
      <c r="L23" s="15"/>
      <c r="M23" s="15"/>
      <c r="N23" s="15">
        <f t="shared" si="0"/>
        <v>340977</v>
      </c>
      <c r="O23" s="15">
        <f t="shared" si="6"/>
        <v>171575</v>
      </c>
      <c r="P23" s="15">
        <v>171575</v>
      </c>
      <c r="Q23" s="15"/>
      <c r="R23" s="15"/>
      <c r="S23" s="15">
        <v>279669</v>
      </c>
      <c r="T23" s="15">
        <v>9.6999999999999993</v>
      </c>
      <c r="U23" s="15">
        <f t="shared" si="7"/>
        <v>451244</v>
      </c>
      <c r="V23" s="15">
        <f t="shared" si="1"/>
        <v>-0.5</v>
      </c>
      <c r="W23" s="15"/>
      <c r="X23" s="15"/>
      <c r="Y23" s="15">
        <f t="shared" si="8"/>
        <v>451244</v>
      </c>
      <c r="Z23" s="16">
        <f t="shared" si="2"/>
        <v>110267</v>
      </c>
      <c r="AA23" s="17">
        <v>-15571</v>
      </c>
      <c r="AB23" s="17">
        <v>5158</v>
      </c>
      <c r="AC23" s="17">
        <v>10587</v>
      </c>
      <c r="AD23" s="17">
        <f t="shared" si="3"/>
        <v>-209710</v>
      </c>
      <c r="AE23" s="16">
        <f t="shared" si="9"/>
        <v>110267</v>
      </c>
      <c r="AF23" s="18">
        <v>111372</v>
      </c>
      <c r="AG23" s="18">
        <v>92056500</v>
      </c>
      <c r="AH23" s="19"/>
      <c r="AI23" s="20">
        <v>13502800</v>
      </c>
      <c r="AJ23" s="20">
        <f t="shared" si="10"/>
        <v>13502.8</v>
      </c>
      <c r="AK23" s="21">
        <f t="shared" si="11"/>
        <v>124874.8</v>
      </c>
      <c r="AL23" s="21">
        <f t="shared" si="12"/>
        <v>-14607.800000000003</v>
      </c>
    </row>
    <row r="24" spans="1:38" ht="17.25" x14ac:dyDescent="0.25">
      <c r="A24" s="28">
        <v>13</v>
      </c>
      <c r="B24" s="30" t="s">
        <v>83</v>
      </c>
      <c r="C24" s="15">
        <f t="shared" si="4"/>
        <v>172473</v>
      </c>
      <c r="D24" s="15">
        <v>170107</v>
      </c>
      <c r="E24" s="15">
        <v>2366</v>
      </c>
      <c r="F24" s="15"/>
      <c r="G24" s="15">
        <v>193271</v>
      </c>
      <c r="H24" s="15">
        <v>55.5</v>
      </c>
      <c r="I24" s="15">
        <v>9835300</v>
      </c>
      <c r="J24" s="15">
        <v>46582</v>
      </c>
      <c r="K24" s="15">
        <f t="shared" si="5"/>
        <v>365744</v>
      </c>
      <c r="L24" s="15"/>
      <c r="M24" s="15"/>
      <c r="N24" s="15">
        <f t="shared" si="0"/>
        <v>365744</v>
      </c>
      <c r="O24" s="15">
        <f t="shared" si="6"/>
        <v>173997.3</v>
      </c>
      <c r="P24" s="15">
        <v>171674</v>
      </c>
      <c r="Q24" s="15">
        <v>2323.3000000000002</v>
      </c>
      <c r="R24" s="15"/>
      <c r="S24" s="15">
        <v>278695</v>
      </c>
      <c r="T24" s="15">
        <v>52.4</v>
      </c>
      <c r="U24" s="15">
        <f t="shared" si="7"/>
        <v>452692.3</v>
      </c>
      <c r="V24" s="15">
        <f t="shared" si="1"/>
        <v>-3.1000000000000014</v>
      </c>
      <c r="W24" s="15"/>
      <c r="X24" s="15"/>
      <c r="Y24" s="15">
        <f t="shared" si="8"/>
        <v>452692.3</v>
      </c>
      <c r="Z24" s="16">
        <f t="shared" si="2"/>
        <v>86948.299999999988</v>
      </c>
      <c r="AA24" s="17">
        <v>-44420</v>
      </c>
      <c r="AB24" s="17">
        <v>3354</v>
      </c>
      <c r="AC24" s="17">
        <v>10269</v>
      </c>
      <c r="AD24" s="17">
        <f t="shared" si="3"/>
        <v>-227460.7</v>
      </c>
      <c r="AE24" s="16">
        <f t="shared" si="9"/>
        <v>86948.299999999988</v>
      </c>
      <c r="AF24" s="18">
        <v>62059</v>
      </c>
      <c r="AG24" s="18">
        <v>56019800</v>
      </c>
      <c r="AH24" s="19"/>
      <c r="AI24" s="20">
        <v>7307400</v>
      </c>
      <c r="AJ24" s="20">
        <f t="shared" si="10"/>
        <v>7307.4</v>
      </c>
      <c r="AK24" s="21">
        <f t="shared" si="11"/>
        <v>69366.399999999994</v>
      </c>
      <c r="AL24" s="21">
        <f t="shared" si="12"/>
        <v>17581.899999999994</v>
      </c>
    </row>
    <row r="25" spans="1:38" ht="17.25" x14ac:dyDescent="0.25">
      <c r="A25" s="28">
        <v>14</v>
      </c>
      <c r="B25" s="30" t="s">
        <v>82</v>
      </c>
      <c r="C25" s="15">
        <f t="shared" si="4"/>
        <v>118702</v>
      </c>
      <c r="D25" s="15">
        <v>117197</v>
      </c>
      <c r="E25" s="15">
        <v>1505</v>
      </c>
      <c r="F25" s="15"/>
      <c r="G25" s="15">
        <v>156400</v>
      </c>
      <c r="H25" s="15">
        <v>34.200000000000003</v>
      </c>
      <c r="I25" s="15">
        <v>8524900</v>
      </c>
      <c r="J25" s="15">
        <v>17457</v>
      </c>
      <c r="K25" s="15">
        <f t="shared" si="5"/>
        <v>275102</v>
      </c>
      <c r="L25" s="15"/>
      <c r="M25" s="15"/>
      <c r="N25" s="15">
        <f t="shared" si="0"/>
        <v>275102</v>
      </c>
      <c r="O25" s="15">
        <f t="shared" si="6"/>
        <v>123287.5</v>
      </c>
      <c r="P25" s="15">
        <v>121825</v>
      </c>
      <c r="Q25" s="15">
        <v>1462.5</v>
      </c>
      <c r="R25" s="15"/>
      <c r="S25" s="15">
        <v>249508</v>
      </c>
      <c r="T25" s="15">
        <v>36.799999999999997</v>
      </c>
      <c r="U25" s="15">
        <f t="shared" si="7"/>
        <v>372795.5</v>
      </c>
      <c r="V25" s="15">
        <f t="shared" si="1"/>
        <v>2.5999999999999943</v>
      </c>
      <c r="W25" s="15"/>
      <c r="X25" s="15"/>
      <c r="Y25" s="15">
        <f t="shared" si="8"/>
        <v>372795.5</v>
      </c>
      <c r="Z25" s="16">
        <f t="shared" si="2"/>
        <v>97693.5</v>
      </c>
      <c r="AA25" s="17">
        <v>-14498</v>
      </c>
      <c r="AB25" s="17">
        <v>822</v>
      </c>
      <c r="AC25" s="17">
        <v>470</v>
      </c>
      <c r="AD25" s="17">
        <f t="shared" si="3"/>
        <v>-163262.5</v>
      </c>
      <c r="AE25" s="16">
        <f t="shared" si="9"/>
        <v>97693.5</v>
      </c>
      <c r="AF25" s="18">
        <v>66345</v>
      </c>
      <c r="AG25" s="18">
        <v>51854500</v>
      </c>
      <c r="AH25" s="19"/>
      <c r="AI25" s="20">
        <v>5391700</v>
      </c>
      <c r="AJ25" s="20">
        <f t="shared" si="10"/>
        <v>5391.7</v>
      </c>
      <c r="AK25" s="21">
        <f t="shared" si="11"/>
        <v>71736.7</v>
      </c>
      <c r="AL25" s="21">
        <f t="shared" si="12"/>
        <v>25956.800000000003</v>
      </c>
    </row>
    <row r="26" spans="1:38" ht="17.25" x14ac:dyDescent="0.25">
      <c r="A26" s="28">
        <v>15</v>
      </c>
      <c r="B26" s="30" t="s">
        <v>80</v>
      </c>
      <c r="C26" s="15">
        <f t="shared" si="4"/>
        <v>234615</v>
      </c>
      <c r="D26" s="15">
        <v>231263</v>
      </c>
      <c r="E26" s="15">
        <v>3352</v>
      </c>
      <c r="F26" s="15"/>
      <c r="G26" s="15">
        <v>231415</v>
      </c>
      <c r="H26" s="15">
        <v>76.900000000000006</v>
      </c>
      <c r="I26" s="15">
        <v>8067000</v>
      </c>
      <c r="J26" s="15">
        <v>51693</v>
      </c>
      <c r="K26" s="15">
        <f t="shared" si="5"/>
        <v>466030</v>
      </c>
      <c r="L26" s="15"/>
      <c r="M26" s="15"/>
      <c r="N26" s="15">
        <f t="shared" si="0"/>
        <v>466030</v>
      </c>
      <c r="O26" s="15">
        <f t="shared" si="6"/>
        <v>240538.1</v>
      </c>
      <c r="P26" s="15">
        <v>237227</v>
      </c>
      <c r="Q26" s="15">
        <v>3311.1</v>
      </c>
      <c r="R26" s="15"/>
      <c r="S26" s="15">
        <v>269563</v>
      </c>
      <c r="T26" s="15">
        <v>71.3</v>
      </c>
      <c r="U26" s="15">
        <f t="shared" si="7"/>
        <v>510101.1</v>
      </c>
      <c r="V26" s="15">
        <f t="shared" si="1"/>
        <v>-5.6000000000000085</v>
      </c>
      <c r="W26" s="15"/>
      <c r="X26" s="15"/>
      <c r="Y26" s="15">
        <f t="shared" si="8"/>
        <v>510101.1</v>
      </c>
      <c r="Z26" s="16">
        <f t="shared" si="2"/>
        <v>44071.099999999977</v>
      </c>
      <c r="AA26" s="17">
        <v>-9470</v>
      </c>
      <c r="AB26" s="17">
        <v>3760</v>
      </c>
      <c r="AC26" s="17">
        <v>1626</v>
      </c>
      <c r="AD26" s="17">
        <f t="shared" si="3"/>
        <v>-414622.9</v>
      </c>
      <c r="AE26" s="16">
        <f t="shared" si="9"/>
        <v>44071.099999999977</v>
      </c>
      <c r="AF26" s="18">
        <v>100879</v>
      </c>
      <c r="AG26" s="18">
        <v>92404300</v>
      </c>
      <c r="AH26" s="19"/>
      <c r="AI26" s="20">
        <v>8087300</v>
      </c>
      <c r="AJ26" s="20">
        <f t="shared" si="10"/>
        <v>8087.3</v>
      </c>
      <c r="AK26" s="21">
        <f t="shared" si="11"/>
        <v>108966.3</v>
      </c>
      <c r="AL26" s="21">
        <f t="shared" si="12"/>
        <v>-64895.200000000026</v>
      </c>
    </row>
    <row r="27" spans="1:38" ht="17.25" x14ac:dyDescent="0.25">
      <c r="A27" s="28">
        <v>16</v>
      </c>
      <c r="B27" s="30" t="s">
        <v>81</v>
      </c>
      <c r="C27" s="15">
        <f t="shared" si="4"/>
        <v>51067</v>
      </c>
      <c r="D27" s="15">
        <v>51067</v>
      </c>
      <c r="E27" s="15"/>
      <c r="F27" s="15"/>
      <c r="G27" s="15">
        <v>58755</v>
      </c>
      <c r="H27" s="15">
        <v>5.0999999999999996</v>
      </c>
      <c r="I27" s="15">
        <v>15330600</v>
      </c>
      <c r="J27" s="15">
        <v>21249</v>
      </c>
      <c r="K27" s="15">
        <f t="shared" si="5"/>
        <v>109822</v>
      </c>
      <c r="L27" s="15"/>
      <c r="M27" s="15"/>
      <c r="N27" s="15">
        <f t="shared" si="0"/>
        <v>109822</v>
      </c>
      <c r="O27" s="15">
        <f t="shared" si="6"/>
        <v>38222</v>
      </c>
      <c r="P27" s="15">
        <v>38222</v>
      </c>
      <c r="Q27" s="15"/>
      <c r="R27" s="15"/>
      <c r="S27" s="15">
        <v>62984</v>
      </c>
      <c r="T27" s="15">
        <v>5</v>
      </c>
      <c r="U27" s="15">
        <f t="shared" si="7"/>
        <v>101206</v>
      </c>
      <c r="V27" s="15">
        <f t="shared" si="1"/>
        <v>-9.9999999999999645E-2</v>
      </c>
      <c r="W27" s="15"/>
      <c r="X27" s="15"/>
      <c r="Y27" s="15">
        <f t="shared" si="8"/>
        <v>101206</v>
      </c>
      <c r="Z27" s="16">
        <f t="shared" si="2"/>
        <v>-8616</v>
      </c>
      <c r="AA27" s="17">
        <v>-18527</v>
      </c>
      <c r="AB27" s="17">
        <v>5554</v>
      </c>
      <c r="AC27" s="17">
        <v>12781</v>
      </c>
      <c r="AD27" s="17">
        <f t="shared" si="3"/>
        <v>-92684</v>
      </c>
      <c r="AE27" s="16">
        <f t="shared" si="9"/>
        <v>-8616</v>
      </c>
      <c r="AF27" s="18">
        <v>60196</v>
      </c>
      <c r="AG27" s="18">
        <v>37172900</v>
      </c>
      <c r="AH27" s="19"/>
      <c r="AI27" s="20">
        <v>6499500</v>
      </c>
      <c r="AJ27" s="20">
        <f t="shared" si="10"/>
        <v>6499.5</v>
      </c>
      <c r="AK27" s="21">
        <f t="shared" si="11"/>
        <v>66695.5</v>
      </c>
      <c r="AL27" s="21">
        <f t="shared" si="12"/>
        <v>-75311.5</v>
      </c>
    </row>
    <row r="28" spans="1:38" ht="17.25" x14ac:dyDescent="0.25">
      <c r="A28" s="28">
        <v>17</v>
      </c>
      <c r="B28" s="30" t="s">
        <v>79</v>
      </c>
      <c r="C28" s="15">
        <f t="shared" si="4"/>
        <v>186773</v>
      </c>
      <c r="D28" s="15">
        <v>182823</v>
      </c>
      <c r="E28" s="15">
        <v>3950</v>
      </c>
      <c r="F28" s="15"/>
      <c r="G28" s="15">
        <v>208292</v>
      </c>
      <c r="H28" s="15">
        <v>52.5</v>
      </c>
      <c r="I28" s="15">
        <v>25935300</v>
      </c>
      <c r="J28" s="15">
        <v>52364</v>
      </c>
      <c r="K28" s="15">
        <f t="shared" si="5"/>
        <v>395065</v>
      </c>
      <c r="L28" s="15"/>
      <c r="M28" s="15"/>
      <c r="N28" s="15">
        <f t="shared" si="0"/>
        <v>395065</v>
      </c>
      <c r="O28" s="15">
        <f t="shared" si="6"/>
        <v>188115.9</v>
      </c>
      <c r="P28" s="15">
        <v>184194</v>
      </c>
      <c r="Q28" s="15">
        <v>3921.9</v>
      </c>
      <c r="R28" s="15"/>
      <c r="S28" s="15">
        <v>299159</v>
      </c>
      <c r="T28" s="15">
        <v>51.8</v>
      </c>
      <c r="U28" s="15">
        <f t="shared" si="7"/>
        <v>487274.9</v>
      </c>
      <c r="V28" s="15">
        <f t="shared" si="1"/>
        <v>-0.70000000000000284</v>
      </c>
      <c r="W28" s="15"/>
      <c r="X28" s="15"/>
      <c r="Y28" s="15">
        <f t="shared" si="8"/>
        <v>487274.9</v>
      </c>
      <c r="Z28" s="16">
        <f t="shared" si="2"/>
        <v>92209.900000000023</v>
      </c>
      <c r="AA28" s="17">
        <v>-25470</v>
      </c>
      <c r="AB28" s="17">
        <v>758</v>
      </c>
      <c r="AC28" s="17">
        <v>6065</v>
      </c>
      <c r="AD28" s="17">
        <f t="shared" si="3"/>
        <v>-272078.09999999998</v>
      </c>
      <c r="AE28" s="16">
        <f t="shared" si="9"/>
        <v>92209.900000000023</v>
      </c>
      <c r="AF28" s="18">
        <v>91626</v>
      </c>
      <c r="AG28" s="18">
        <v>83248000</v>
      </c>
      <c r="AH28" s="19"/>
      <c r="AI28" s="20">
        <v>8936700</v>
      </c>
      <c r="AJ28" s="20">
        <f t="shared" si="10"/>
        <v>8936.7000000000007</v>
      </c>
      <c r="AK28" s="21">
        <f t="shared" si="11"/>
        <v>100562.7</v>
      </c>
      <c r="AL28" s="21">
        <f t="shared" si="12"/>
        <v>-8352.7999999999738</v>
      </c>
    </row>
    <row r="29" spans="1:38" ht="17.25" x14ac:dyDescent="0.25">
      <c r="A29" s="28">
        <v>18</v>
      </c>
      <c r="B29" s="30" t="s">
        <v>78</v>
      </c>
      <c r="C29" s="15">
        <f t="shared" si="4"/>
        <v>109131</v>
      </c>
      <c r="D29" s="15">
        <v>109131</v>
      </c>
      <c r="E29" s="15"/>
      <c r="F29" s="15"/>
      <c r="G29" s="15">
        <v>124270</v>
      </c>
      <c r="H29" s="15">
        <v>28.5</v>
      </c>
      <c r="I29" s="15">
        <v>18834900</v>
      </c>
      <c r="J29" s="15">
        <v>48626</v>
      </c>
      <c r="K29" s="15">
        <f t="shared" si="5"/>
        <v>233401</v>
      </c>
      <c r="L29" s="15"/>
      <c r="M29" s="15"/>
      <c r="N29" s="15">
        <f t="shared" si="0"/>
        <v>233401</v>
      </c>
      <c r="O29" s="15">
        <f t="shared" si="6"/>
        <v>110030</v>
      </c>
      <c r="P29" s="15">
        <v>110030</v>
      </c>
      <c r="Q29" s="15"/>
      <c r="R29" s="15"/>
      <c r="S29" s="15">
        <v>178462</v>
      </c>
      <c r="T29" s="15">
        <v>32.200000000000003</v>
      </c>
      <c r="U29" s="15">
        <f t="shared" si="7"/>
        <v>288492</v>
      </c>
      <c r="V29" s="15">
        <f t="shared" si="1"/>
        <v>3.7000000000000028</v>
      </c>
      <c r="W29" s="15"/>
      <c r="X29" s="15"/>
      <c r="Y29" s="15">
        <f t="shared" si="8"/>
        <v>288492</v>
      </c>
      <c r="Z29" s="16">
        <f t="shared" si="2"/>
        <v>55091</v>
      </c>
      <c r="AA29" s="17">
        <v>-16414</v>
      </c>
      <c r="AB29" s="17">
        <v>3391</v>
      </c>
      <c r="AC29" s="17">
        <v>15030</v>
      </c>
      <c r="AD29" s="17">
        <f t="shared" si="3"/>
        <v>-150257</v>
      </c>
      <c r="AE29" s="16">
        <f t="shared" si="9"/>
        <v>55091</v>
      </c>
      <c r="AF29" s="18">
        <v>51406</v>
      </c>
      <c r="AG29" s="18">
        <v>37518500</v>
      </c>
      <c r="AH29" s="19"/>
      <c r="AI29" s="20">
        <v>3936900</v>
      </c>
      <c r="AJ29" s="20">
        <f t="shared" si="10"/>
        <v>3936.9</v>
      </c>
      <c r="AK29" s="21">
        <f t="shared" si="11"/>
        <v>55342.9</v>
      </c>
      <c r="AL29" s="21">
        <f t="shared" si="12"/>
        <v>-251.90000000000146</v>
      </c>
    </row>
    <row r="30" spans="1:38" ht="17.25" x14ac:dyDescent="0.25">
      <c r="A30" s="28">
        <v>19</v>
      </c>
      <c r="B30" s="30" t="s">
        <v>77</v>
      </c>
      <c r="C30" s="15">
        <f t="shared" si="4"/>
        <v>196382</v>
      </c>
      <c r="D30" s="15">
        <v>191887</v>
      </c>
      <c r="E30" s="15">
        <v>4495</v>
      </c>
      <c r="F30" s="15"/>
      <c r="G30" s="15">
        <v>218169</v>
      </c>
      <c r="H30" s="15">
        <v>33.6</v>
      </c>
      <c r="I30" s="15">
        <v>13376000</v>
      </c>
      <c r="J30" s="15">
        <v>61142</v>
      </c>
      <c r="K30" s="15">
        <f t="shared" si="5"/>
        <v>414551</v>
      </c>
      <c r="L30" s="15"/>
      <c r="M30" s="15"/>
      <c r="N30" s="15">
        <f t="shared" si="0"/>
        <v>414551</v>
      </c>
      <c r="O30" s="15">
        <f t="shared" si="6"/>
        <v>202951.8</v>
      </c>
      <c r="P30" s="15">
        <v>198539</v>
      </c>
      <c r="Q30" s="15">
        <v>4412.8</v>
      </c>
      <c r="R30" s="15"/>
      <c r="S30" s="15">
        <v>321891</v>
      </c>
      <c r="T30" s="15">
        <v>36.799999999999997</v>
      </c>
      <c r="U30" s="15">
        <f t="shared" si="7"/>
        <v>524842.80000000005</v>
      </c>
      <c r="V30" s="15">
        <f t="shared" si="1"/>
        <v>3.1999999999999957</v>
      </c>
      <c r="W30" s="15"/>
      <c r="X30" s="15"/>
      <c r="Y30" s="15">
        <f t="shared" si="8"/>
        <v>524842.80000000005</v>
      </c>
      <c r="Z30" s="16">
        <f t="shared" si="2"/>
        <v>110291.80000000005</v>
      </c>
      <c r="AA30" s="17">
        <v>-29379</v>
      </c>
      <c r="AB30" s="17">
        <v>4025</v>
      </c>
      <c r="AC30" s="17">
        <v>4575</v>
      </c>
      <c r="AD30" s="17">
        <f t="shared" si="3"/>
        <v>-274330.19999999995</v>
      </c>
      <c r="AE30" s="16">
        <f t="shared" si="9"/>
        <v>110291.80000000005</v>
      </c>
      <c r="AF30" s="18">
        <v>76312</v>
      </c>
      <c r="AG30" s="18">
        <v>69548500</v>
      </c>
      <c r="AH30" s="19">
        <v>6109100</v>
      </c>
      <c r="AI30" s="20">
        <v>5139300</v>
      </c>
      <c r="AJ30" s="20">
        <f t="shared" si="10"/>
        <v>5139.3</v>
      </c>
      <c r="AK30" s="21">
        <f t="shared" si="11"/>
        <v>81451.3</v>
      </c>
      <c r="AL30" s="21">
        <f t="shared" si="12"/>
        <v>28840.500000000044</v>
      </c>
    </row>
    <row r="31" spans="1:38" ht="17.25" x14ac:dyDescent="0.25">
      <c r="A31" s="28">
        <v>20</v>
      </c>
      <c r="B31" s="30" t="s">
        <v>76</v>
      </c>
      <c r="C31" s="15">
        <f t="shared" si="4"/>
        <v>183585</v>
      </c>
      <c r="D31" s="15">
        <v>183585</v>
      </c>
      <c r="E31" s="15"/>
      <c r="F31" s="15"/>
      <c r="G31" s="15">
        <v>119594</v>
      </c>
      <c r="H31" s="15">
        <v>85</v>
      </c>
      <c r="I31" s="15">
        <v>958000</v>
      </c>
      <c r="J31" s="15">
        <v>69101</v>
      </c>
      <c r="K31" s="15">
        <f t="shared" si="5"/>
        <v>303179</v>
      </c>
      <c r="L31" s="15"/>
      <c r="M31" s="15"/>
      <c r="N31" s="15">
        <f t="shared" si="0"/>
        <v>303179</v>
      </c>
      <c r="O31" s="15">
        <f t="shared" si="6"/>
        <v>209515</v>
      </c>
      <c r="P31" s="15">
        <v>209515</v>
      </c>
      <c r="Q31" s="15"/>
      <c r="R31" s="15"/>
      <c r="S31" s="15">
        <v>104096</v>
      </c>
      <c r="T31" s="15">
        <v>85</v>
      </c>
      <c r="U31" s="15">
        <f t="shared" si="7"/>
        <v>313611</v>
      </c>
      <c r="V31" s="15">
        <f t="shared" si="1"/>
        <v>0</v>
      </c>
      <c r="W31" s="15"/>
      <c r="X31" s="15"/>
      <c r="Y31" s="15">
        <f t="shared" si="8"/>
        <v>313611</v>
      </c>
      <c r="Z31" s="16">
        <f t="shared" si="2"/>
        <v>10432</v>
      </c>
      <c r="AA31" s="17">
        <v>-29828</v>
      </c>
      <c r="AB31" s="17">
        <v>639</v>
      </c>
      <c r="AC31" s="17">
        <v>-263</v>
      </c>
      <c r="AD31" s="17">
        <f t="shared" si="3"/>
        <v>-263821</v>
      </c>
      <c r="AE31" s="16">
        <f t="shared" si="9"/>
        <v>10432</v>
      </c>
      <c r="AF31" s="18">
        <v>42887</v>
      </c>
      <c r="AG31" s="18">
        <v>19578200</v>
      </c>
      <c r="AH31" s="19">
        <v>23753600</v>
      </c>
      <c r="AI31" s="20">
        <v>5612900</v>
      </c>
      <c r="AJ31" s="20">
        <f t="shared" si="10"/>
        <v>5612.9</v>
      </c>
      <c r="AK31" s="21">
        <f t="shared" si="11"/>
        <v>48499.9</v>
      </c>
      <c r="AL31" s="21">
        <f t="shared" si="12"/>
        <v>-38067.9</v>
      </c>
    </row>
    <row r="32" spans="1:38" ht="17.25" x14ac:dyDescent="0.25">
      <c r="A32" s="28">
        <v>21</v>
      </c>
      <c r="B32" s="30" t="s">
        <v>75</v>
      </c>
      <c r="C32" s="15">
        <v>248727</v>
      </c>
      <c r="D32" s="15">
        <v>246546</v>
      </c>
      <c r="E32" s="15">
        <v>2181</v>
      </c>
      <c r="F32" s="15"/>
      <c r="G32" s="15">
        <v>280869</v>
      </c>
      <c r="H32" s="15">
        <v>47</v>
      </c>
      <c r="I32" s="15">
        <v>13003100</v>
      </c>
      <c r="J32" s="15">
        <v>41299</v>
      </c>
      <c r="K32" s="15">
        <f t="shared" si="5"/>
        <v>529596</v>
      </c>
      <c r="L32" s="15"/>
      <c r="M32" s="15"/>
      <c r="N32" s="15">
        <f t="shared" si="0"/>
        <v>529596</v>
      </c>
      <c r="O32" s="15">
        <f t="shared" si="6"/>
        <v>272734</v>
      </c>
      <c r="P32" s="15">
        <v>272734</v>
      </c>
      <c r="Q32" s="15"/>
      <c r="R32" s="15"/>
      <c r="S32" s="15">
        <v>263740</v>
      </c>
      <c r="T32" s="15">
        <v>44.6</v>
      </c>
      <c r="U32" s="15">
        <f t="shared" si="7"/>
        <v>536474</v>
      </c>
      <c r="V32" s="15">
        <f t="shared" si="1"/>
        <v>-2.3999999999999986</v>
      </c>
      <c r="W32" s="15"/>
      <c r="X32" s="15"/>
      <c r="Y32" s="15">
        <f t="shared" si="8"/>
        <v>536474</v>
      </c>
      <c r="Z32" s="16">
        <f t="shared" si="2"/>
        <v>6878</v>
      </c>
      <c r="AA32" s="17">
        <v>-24312</v>
      </c>
      <c r="AB32" s="17">
        <v>3832</v>
      </c>
      <c r="AC32" s="17">
        <v>8262</v>
      </c>
      <c r="AD32" s="17">
        <f t="shared" si="3"/>
        <v>-493976</v>
      </c>
      <c r="AE32" s="16">
        <f t="shared" si="9"/>
        <v>6878</v>
      </c>
      <c r="AF32" s="18">
        <v>69920</v>
      </c>
      <c r="AG32" s="18">
        <v>50701100</v>
      </c>
      <c r="AH32" s="19">
        <v>14154400</v>
      </c>
      <c r="AI32" s="20">
        <v>8342800</v>
      </c>
      <c r="AJ32" s="20">
        <f t="shared" si="10"/>
        <v>8342.7999999999993</v>
      </c>
      <c r="AK32" s="21">
        <f t="shared" si="11"/>
        <v>78262.8</v>
      </c>
      <c r="AL32" s="21">
        <f t="shared" si="12"/>
        <v>-71384.800000000003</v>
      </c>
    </row>
    <row r="33" spans="1:39" ht="17.25" x14ac:dyDescent="0.25">
      <c r="A33" s="28">
        <v>22</v>
      </c>
      <c r="B33" s="30" t="s">
        <v>74</v>
      </c>
      <c r="C33" s="15">
        <f t="shared" si="4"/>
        <v>147621</v>
      </c>
      <c r="D33" s="15">
        <v>147621</v>
      </c>
      <c r="E33" s="15"/>
      <c r="F33" s="15"/>
      <c r="G33" s="15">
        <v>168288</v>
      </c>
      <c r="H33" s="15">
        <v>36.5</v>
      </c>
      <c r="I33" s="15"/>
      <c r="J33" s="15"/>
      <c r="K33" s="15">
        <f>C33+G33</f>
        <v>315909</v>
      </c>
      <c r="L33" s="15"/>
      <c r="M33" s="15"/>
      <c r="N33" s="15">
        <f t="shared" si="0"/>
        <v>315909</v>
      </c>
      <c r="O33" s="15">
        <f t="shared" si="6"/>
        <v>165742</v>
      </c>
      <c r="P33" s="15">
        <v>165742</v>
      </c>
      <c r="Q33" s="15"/>
      <c r="R33" s="15"/>
      <c r="S33" s="15">
        <v>269365</v>
      </c>
      <c r="T33" s="15">
        <v>42.2</v>
      </c>
      <c r="U33" s="15">
        <f t="shared" si="7"/>
        <v>435107</v>
      </c>
      <c r="V33" s="15"/>
      <c r="W33" s="15"/>
      <c r="X33" s="15"/>
      <c r="Y33" s="15">
        <f t="shared" si="8"/>
        <v>435107</v>
      </c>
      <c r="Z33" s="16">
        <f t="shared" si="2"/>
        <v>119198</v>
      </c>
      <c r="AA33" s="17"/>
      <c r="AB33" s="17"/>
      <c r="AC33" s="17"/>
      <c r="AD33" s="17"/>
      <c r="AE33" s="16">
        <f t="shared" si="9"/>
        <v>119198</v>
      </c>
      <c r="AF33" s="18"/>
      <c r="AG33" s="18"/>
      <c r="AH33" s="19"/>
      <c r="AI33" s="20"/>
      <c r="AJ33" s="20"/>
      <c r="AK33" s="21"/>
      <c r="AL33" s="21"/>
    </row>
    <row r="34" spans="1:39" ht="17.25" x14ac:dyDescent="0.25">
      <c r="A34" s="28">
        <v>23</v>
      </c>
      <c r="B34" s="30" t="s">
        <v>73</v>
      </c>
      <c r="C34" s="15">
        <f t="shared" si="4"/>
        <v>218837</v>
      </c>
      <c r="D34" s="15">
        <v>216138</v>
      </c>
      <c r="E34" s="15">
        <v>2699</v>
      </c>
      <c r="F34" s="15"/>
      <c r="G34" s="15">
        <v>245784</v>
      </c>
      <c r="H34" s="15">
        <v>47.3</v>
      </c>
      <c r="I34" s="15">
        <v>5382300</v>
      </c>
      <c r="J34" s="15">
        <v>33437</v>
      </c>
      <c r="K34" s="15">
        <f t="shared" si="5"/>
        <v>464621</v>
      </c>
      <c r="L34" s="15"/>
      <c r="M34" s="15"/>
      <c r="N34" s="15">
        <f t="shared" si="0"/>
        <v>464621</v>
      </c>
      <c r="O34" s="15">
        <f t="shared" si="6"/>
        <v>227631.5</v>
      </c>
      <c r="P34" s="15">
        <v>224979</v>
      </c>
      <c r="Q34" s="15">
        <v>2652.5</v>
      </c>
      <c r="R34" s="15"/>
      <c r="S34" s="15">
        <v>364786</v>
      </c>
      <c r="T34" s="15">
        <v>44.2</v>
      </c>
      <c r="U34" s="15">
        <f t="shared" si="7"/>
        <v>592417.5</v>
      </c>
      <c r="V34" s="15">
        <f t="shared" ref="V34:V45" si="13">T34-H34</f>
        <v>-3.0999999999999943</v>
      </c>
      <c r="W34" s="15"/>
      <c r="X34" s="15"/>
      <c r="Y34" s="15">
        <f t="shared" si="8"/>
        <v>592417.5</v>
      </c>
      <c r="Z34" s="16">
        <f t="shared" si="2"/>
        <v>127796.5</v>
      </c>
      <c r="AA34" s="17">
        <v>-54778</v>
      </c>
      <c r="AB34" s="17">
        <v>1280</v>
      </c>
      <c r="AC34" s="17">
        <v>-6637</v>
      </c>
      <c r="AD34" s="17">
        <f t="shared" ref="AD34:AD45" si="14">Z34-K34-AA34-AB34+AC34</f>
        <v>-289963.5</v>
      </c>
      <c r="AE34" s="16">
        <f t="shared" si="9"/>
        <v>127796.5</v>
      </c>
      <c r="AF34" s="18">
        <v>94602</v>
      </c>
      <c r="AG34" s="18">
        <v>97460100</v>
      </c>
      <c r="AH34" s="19"/>
      <c r="AI34" s="20">
        <v>12110800</v>
      </c>
      <c r="AJ34" s="20">
        <f t="shared" si="10"/>
        <v>12110.8</v>
      </c>
      <c r="AK34" s="21">
        <f t="shared" si="11"/>
        <v>106712.8</v>
      </c>
      <c r="AL34" s="21">
        <f t="shared" si="12"/>
        <v>21083.699999999997</v>
      </c>
    </row>
    <row r="35" spans="1:39" ht="17.25" x14ac:dyDescent="0.25">
      <c r="A35" s="28">
        <v>24</v>
      </c>
      <c r="B35" s="30" t="s">
        <v>72</v>
      </c>
      <c r="C35" s="15">
        <f t="shared" si="4"/>
        <v>86317</v>
      </c>
      <c r="D35" s="15">
        <v>86169</v>
      </c>
      <c r="E35" s="15">
        <v>148</v>
      </c>
      <c r="F35" s="15"/>
      <c r="G35" s="15">
        <v>45690</v>
      </c>
      <c r="H35" s="15">
        <v>85</v>
      </c>
      <c r="I35" s="15">
        <v>32232400</v>
      </c>
      <c r="J35" s="15">
        <v>34433</v>
      </c>
      <c r="K35" s="15">
        <f t="shared" si="5"/>
        <v>132007</v>
      </c>
      <c r="L35" s="15"/>
      <c r="M35" s="15"/>
      <c r="N35" s="15">
        <f t="shared" si="0"/>
        <v>132007</v>
      </c>
      <c r="O35" s="15">
        <f t="shared" si="6"/>
        <v>87259.1</v>
      </c>
      <c r="P35" s="15">
        <v>87113</v>
      </c>
      <c r="Q35" s="15">
        <v>146.1</v>
      </c>
      <c r="R35" s="15"/>
      <c r="S35" s="15">
        <v>85068</v>
      </c>
      <c r="T35" s="15">
        <v>85</v>
      </c>
      <c r="U35" s="15">
        <f t="shared" si="7"/>
        <v>172327.1</v>
      </c>
      <c r="V35" s="15">
        <f t="shared" si="13"/>
        <v>0</v>
      </c>
      <c r="W35" s="15"/>
      <c r="X35" s="15"/>
      <c r="Y35" s="15">
        <f t="shared" si="8"/>
        <v>172327.1</v>
      </c>
      <c r="Z35" s="16">
        <f t="shared" si="2"/>
        <v>40320.100000000006</v>
      </c>
      <c r="AA35" s="17">
        <v>-4356</v>
      </c>
      <c r="AB35" s="17">
        <v>720</v>
      </c>
      <c r="AC35" s="17">
        <v>1752</v>
      </c>
      <c r="AD35" s="17">
        <f t="shared" si="14"/>
        <v>-86298.9</v>
      </c>
      <c r="AE35" s="16">
        <f t="shared" si="9"/>
        <v>40320.100000000006</v>
      </c>
      <c r="AF35" s="18">
        <v>17000</v>
      </c>
      <c r="AG35" s="18">
        <v>11570800</v>
      </c>
      <c r="AH35" s="19"/>
      <c r="AI35" s="20">
        <v>2638900</v>
      </c>
      <c r="AJ35" s="20">
        <f t="shared" si="10"/>
        <v>2638.9</v>
      </c>
      <c r="AK35" s="21">
        <f t="shared" si="11"/>
        <v>19638.900000000001</v>
      </c>
      <c r="AL35" s="21">
        <f t="shared" si="12"/>
        <v>20681.200000000004</v>
      </c>
    </row>
    <row r="36" spans="1:39" ht="17.25" x14ac:dyDescent="0.25">
      <c r="A36" s="28">
        <v>25</v>
      </c>
      <c r="B36" s="30" t="s">
        <v>71</v>
      </c>
      <c r="C36" s="15">
        <f t="shared" si="4"/>
        <v>190900</v>
      </c>
      <c r="D36" s="15">
        <v>190900</v>
      </c>
      <c r="E36" s="15"/>
      <c r="F36" s="15"/>
      <c r="G36" s="15">
        <v>217039</v>
      </c>
      <c r="H36" s="15">
        <v>85</v>
      </c>
      <c r="I36" s="15">
        <v>2381100</v>
      </c>
      <c r="J36" s="15">
        <v>19226</v>
      </c>
      <c r="K36" s="15">
        <f t="shared" si="5"/>
        <v>407939</v>
      </c>
      <c r="L36" s="15"/>
      <c r="M36" s="15"/>
      <c r="N36" s="15">
        <f t="shared" si="0"/>
        <v>407939</v>
      </c>
      <c r="O36" s="15">
        <f t="shared" si="6"/>
        <v>195318</v>
      </c>
      <c r="P36" s="15">
        <v>195318</v>
      </c>
      <c r="Q36" s="15"/>
      <c r="R36" s="15"/>
      <c r="S36" s="15">
        <v>258572</v>
      </c>
      <c r="T36" s="15">
        <v>85</v>
      </c>
      <c r="U36" s="15">
        <f t="shared" si="7"/>
        <v>453890</v>
      </c>
      <c r="V36" s="15">
        <f t="shared" si="13"/>
        <v>0</v>
      </c>
      <c r="W36" s="15"/>
      <c r="X36" s="15"/>
      <c r="Y36" s="15">
        <f t="shared" si="8"/>
        <v>453890</v>
      </c>
      <c r="Z36" s="16">
        <f t="shared" si="2"/>
        <v>45951</v>
      </c>
      <c r="AA36" s="17">
        <v>-21695</v>
      </c>
      <c r="AB36" s="17">
        <v>3789</v>
      </c>
      <c r="AC36" s="17">
        <v>6087</v>
      </c>
      <c r="AD36" s="17">
        <f t="shared" si="14"/>
        <v>-337995</v>
      </c>
      <c r="AE36" s="16">
        <f t="shared" si="9"/>
        <v>45951</v>
      </c>
      <c r="AF36" s="18">
        <v>69803</v>
      </c>
      <c r="AG36" s="18">
        <v>61836400</v>
      </c>
      <c r="AH36" s="19"/>
      <c r="AI36" s="20">
        <v>4191500</v>
      </c>
      <c r="AJ36" s="20">
        <f t="shared" si="10"/>
        <v>4191.5</v>
      </c>
      <c r="AK36" s="21">
        <f t="shared" si="11"/>
        <v>73994.5</v>
      </c>
      <c r="AL36" s="21">
        <f t="shared" si="12"/>
        <v>-28043.5</v>
      </c>
    </row>
    <row r="37" spans="1:39" ht="17.25" x14ac:dyDescent="0.25">
      <c r="A37" s="28">
        <v>26</v>
      </c>
      <c r="B37" s="30" t="s">
        <v>70</v>
      </c>
      <c r="C37" s="15">
        <f t="shared" si="4"/>
        <v>145578</v>
      </c>
      <c r="D37" s="15">
        <v>143077</v>
      </c>
      <c r="E37" s="15">
        <v>2501</v>
      </c>
      <c r="F37" s="15"/>
      <c r="G37" s="15">
        <v>162577</v>
      </c>
      <c r="H37" s="15">
        <v>63.8</v>
      </c>
      <c r="I37" s="15">
        <v>1619000</v>
      </c>
      <c r="J37" s="15">
        <v>18453</v>
      </c>
      <c r="K37" s="15">
        <f t="shared" si="5"/>
        <v>308155</v>
      </c>
      <c r="L37" s="15"/>
      <c r="M37" s="15"/>
      <c r="N37" s="15">
        <f t="shared" si="0"/>
        <v>308155</v>
      </c>
      <c r="O37" s="15">
        <f t="shared" si="6"/>
        <v>144636</v>
      </c>
      <c r="P37" s="15">
        <v>144636</v>
      </c>
      <c r="Q37" s="15"/>
      <c r="R37" s="15"/>
      <c r="S37" s="15">
        <v>234359</v>
      </c>
      <c r="T37" s="15">
        <v>62.4</v>
      </c>
      <c r="U37" s="15">
        <f t="shared" si="7"/>
        <v>378995</v>
      </c>
      <c r="V37" s="15">
        <f t="shared" si="13"/>
        <v>-1.3999999999999986</v>
      </c>
      <c r="W37" s="15"/>
      <c r="X37" s="15"/>
      <c r="Y37" s="15">
        <f t="shared" si="8"/>
        <v>378995</v>
      </c>
      <c r="Z37" s="16">
        <f t="shared" si="2"/>
        <v>70840</v>
      </c>
      <c r="AA37" s="17">
        <v>-41939</v>
      </c>
      <c r="AB37" s="17">
        <v>577</v>
      </c>
      <c r="AC37" s="17">
        <v>-2103</v>
      </c>
      <c r="AD37" s="17">
        <f t="shared" si="14"/>
        <v>-198056</v>
      </c>
      <c r="AE37" s="16">
        <f t="shared" si="9"/>
        <v>70840</v>
      </c>
      <c r="AF37" s="18">
        <v>41149</v>
      </c>
      <c r="AG37" s="18">
        <v>40250600</v>
      </c>
      <c r="AH37" s="19"/>
      <c r="AI37" s="20">
        <v>6937300</v>
      </c>
      <c r="AJ37" s="20">
        <f t="shared" si="10"/>
        <v>6937.3</v>
      </c>
      <c r="AK37" s="21">
        <f t="shared" si="11"/>
        <v>48086.3</v>
      </c>
      <c r="AL37" s="21">
        <f t="shared" si="12"/>
        <v>22753.699999999997</v>
      </c>
    </row>
    <row r="38" spans="1:39" ht="17.25" x14ac:dyDescent="0.25">
      <c r="A38" s="28">
        <v>27</v>
      </c>
      <c r="B38" s="30" t="s">
        <v>69</v>
      </c>
      <c r="C38" s="15">
        <f t="shared" si="4"/>
        <v>164194</v>
      </c>
      <c r="D38" s="15">
        <v>160485</v>
      </c>
      <c r="E38" s="15">
        <v>3709</v>
      </c>
      <c r="F38" s="15"/>
      <c r="G38" s="15">
        <v>182873</v>
      </c>
      <c r="H38" s="15">
        <v>21.6</v>
      </c>
      <c r="I38" s="15">
        <v>4439100</v>
      </c>
      <c r="J38" s="15">
        <v>44162</v>
      </c>
      <c r="K38" s="15">
        <f t="shared" si="5"/>
        <v>347067</v>
      </c>
      <c r="L38" s="15"/>
      <c r="M38" s="15"/>
      <c r="N38" s="15">
        <f t="shared" si="0"/>
        <v>347067</v>
      </c>
      <c r="O38" s="15">
        <f t="shared" si="6"/>
        <v>165574.9</v>
      </c>
      <c r="P38" s="15">
        <v>161917</v>
      </c>
      <c r="Q38" s="15">
        <v>3657.9</v>
      </c>
      <c r="R38" s="15"/>
      <c r="S38" s="15">
        <v>262939</v>
      </c>
      <c r="T38" s="15">
        <v>20.5</v>
      </c>
      <c r="U38" s="15">
        <f t="shared" si="7"/>
        <v>428513.9</v>
      </c>
      <c r="V38" s="15">
        <f t="shared" si="13"/>
        <v>-1.1000000000000014</v>
      </c>
      <c r="W38" s="15"/>
      <c r="X38" s="15"/>
      <c r="Y38" s="15">
        <f t="shared" si="8"/>
        <v>428513.9</v>
      </c>
      <c r="Z38" s="16">
        <f t="shared" si="2"/>
        <v>81446.900000000023</v>
      </c>
      <c r="AA38" s="17">
        <v>-22242</v>
      </c>
      <c r="AB38" s="17">
        <v>3244</v>
      </c>
      <c r="AC38" s="17">
        <v>6353</v>
      </c>
      <c r="AD38" s="17">
        <f t="shared" si="14"/>
        <v>-240269.09999999998</v>
      </c>
      <c r="AE38" s="16">
        <f t="shared" si="9"/>
        <v>81446.900000000023</v>
      </c>
      <c r="AF38" s="18">
        <v>78218</v>
      </c>
      <c r="AG38" s="18">
        <v>58479800</v>
      </c>
      <c r="AH38" s="19">
        <v>4094000</v>
      </c>
      <c r="AI38" s="20">
        <v>6697400</v>
      </c>
      <c r="AJ38" s="20">
        <f t="shared" si="10"/>
        <v>6697.4</v>
      </c>
      <c r="AK38" s="21">
        <f t="shared" si="11"/>
        <v>84915.4</v>
      </c>
      <c r="AL38" s="21">
        <f t="shared" si="12"/>
        <v>-3468.4999999999709</v>
      </c>
    </row>
    <row r="39" spans="1:39" ht="17.25" x14ac:dyDescent="0.25">
      <c r="A39" s="28">
        <v>28</v>
      </c>
      <c r="B39" s="30" t="s">
        <v>68</v>
      </c>
      <c r="C39" s="15">
        <f t="shared" si="4"/>
        <v>229510</v>
      </c>
      <c r="D39" s="15">
        <v>225143</v>
      </c>
      <c r="E39" s="15">
        <v>4367</v>
      </c>
      <c r="F39" s="15"/>
      <c r="G39" s="15">
        <v>256392</v>
      </c>
      <c r="H39" s="15">
        <v>26.2</v>
      </c>
      <c r="I39" s="15">
        <v>14208200</v>
      </c>
      <c r="J39" s="15">
        <v>52601</v>
      </c>
      <c r="K39" s="15">
        <f t="shared" si="5"/>
        <v>485902</v>
      </c>
      <c r="L39" s="15"/>
      <c r="M39" s="15"/>
      <c r="N39" s="15">
        <f t="shared" si="0"/>
        <v>485902</v>
      </c>
      <c r="O39" s="15">
        <f t="shared" si="6"/>
        <v>234054.39999999999</v>
      </c>
      <c r="P39" s="15">
        <v>229727</v>
      </c>
      <c r="Q39" s="15">
        <v>4327.3999999999996</v>
      </c>
      <c r="R39" s="15"/>
      <c r="S39" s="15">
        <v>371319</v>
      </c>
      <c r="T39" s="15">
        <v>24.4</v>
      </c>
      <c r="U39" s="15">
        <f t="shared" si="7"/>
        <v>605373.4</v>
      </c>
      <c r="V39" s="15">
        <f t="shared" si="13"/>
        <v>-1.8000000000000007</v>
      </c>
      <c r="W39" s="15"/>
      <c r="X39" s="15"/>
      <c r="Y39" s="15">
        <f t="shared" si="8"/>
        <v>605373.4</v>
      </c>
      <c r="Z39" s="16">
        <f t="shared" si="2"/>
        <v>119471.40000000002</v>
      </c>
      <c r="AA39" s="17">
        <v>-28762</v>
      </c>
      <c r="AB39" s="17">
        <v>1331</v>
      </c>
      <c r="AC39" s="17">
        <v>-5135</v>
      </c>
      <c r="AD39" s="17">
        <f t="shared" si="14"/>
        <v>-344134.6</v>
      </c>
      <c r="AE39" s="16">
        <f t="shared" si="9"/>
        <v>119471.40000000002</v>
      </c>
      <c r="AF39" s="18">
        <v>95731</v>
      </c>
      <c r="AG39" s="18">
        <v>86708900</v>
      </c>
      <c r="AH39" s="19"/>
      <c r="AI39" s="20">
        <v>9831700</v>
      </c>
      <c r="AJ39" s="20">
        <f t="shared" si="10"/>
        <v>9831.7000000000007</v>
      </c>
      <c r="AK39" s="21">
        <f t="shared" si="11"/>
        <v>105562.7</v>
      </c>
      <c r="AL39" s="21">
        <f t="shared" si="12"/>
        <v>13908.700000000026</v>
      </c>
    </row>
    <row r="40" spans="1:39" ht="17.25" x14ac:dyDescent="0.25">
      <c r="A40" s="28">
        <v>29</v>
      </c>
      <c r="B40" s="30" t="s">
        <v>67</v>
      </c>
      <c r="C40" s="15">
        <f t="shared" si="4"/>
        <v>253926</v>
      </c>
      <c r="D40" s="15">
        <v>243410</v>
      </c>
      <c r="E40" s="15">
        <v>10516</v>
      </c>
      <c r="F40" s="15"/>
      <c r="G40" s="15">
        <v>276878</v>
      </c>
      <c r="H40" s="15">
        <v>26.2</v>
      </c>
      <c r="I40" s="15">
        <v>18129900</v>
      </c>
      <c r="J40" s="15">
        <v>43795</v>
      </c>
      <c r="K40" s="15">
        <f t="shared" si="5"/>
        <v>530804</v>
      </c>
      <c r="L40" s="15"/>
      <c r="M40" s="15"/>
      <c r="N40" s="15">
        <f t="shared" si="0"/>
        <v>530804</v>
      </c>
      <c r="O40" s="15">
        <f t="shared" si="6"/>
        <v>255466.7</v>
      </c>
      <c r="P40" s="15">
        <v>244893</v>
      </c>
      <c r="Q40" s="15">
        <v>10573.7</v>
      </c>
      <c r="R40" s="15"/>
      <c r="S40" s="15">
        <v>399258</v>
      </c>
      <c r="T40" s="15">
        <v>25.8</v>
      </c>
      <c r="U40" s="15">
        <f t="shared" si="7"/>
        <v>654724.69999999995</v>
      </c>
      <c r="V40" s="15">
        <f t="shared" si="13"/>
        <v>-0.39999999999999858</v>
      </c>
      <c r="W40" s="15"/>
      <c r="X40" s="15"/>
      <c r="Y40" s="15">
        <f t="shared" si="8"/>
        <v>654724.69999999995</v>
      </c>
      <c r="Z40" s="16">
        <f t="shared" si="2"/>
        <v>123920.69999999995</v>
      </c>
      <c r="AA40" s="17">
        <v>-39832</v>
      </c>
      <c r="AB40" s="17">
        <v>2247</v>
      </c>
      <c r="AC40" s="17">
        <v>6884</v>
      </c>
      <c r="AD40" s="17">
        <f t="shared" si="14"/>
        <v>-362414.30000000005</v>
      </c>
      <c r="AE40" s="16">
        <f t="shared" si="9"/>
        <v>123920.69999999995</v>
      </c>
      <c r="AF40" s="18">
        <v>169169</v>
      </c>
      <c r="AG40" s="18">
        <v>128618600</v>
      </c>
      <c r="AH40" s="19">
        <v>1782300</v>
      </c>
      <c r="AI40" s="20">
        <v>12621200</v>
      </c>
      <c r="AJ40" s="20">
        <f t="shared" si="10"/>
        <v>12621.2</v>
      </c>
      <c r="AK40" s="21">
        <f t="shared" si="11"/>
        <v>181790.2</v>
      </c>
      <c r="AL40" s="21">
        <f t="shared" si="12"/>
        <v>-57869.500000000058</v>
      </c>
    </row>
    <row r="41" spans="1:39" ht="17.25" x14ac:dyDescent="0.25">
      <c r="A41" s="28">
        <v>30</v>
      </c>
      <c r="B41" s="30" t="s">
        <v>66</v>
      </c>
      <c r="C41" s="15">
        <f t="shared" si="4"/>
        <v>134717</v>
      </c>
      <c r="D41" s="15">
        <v>133877</v>
      </c>
      <c r="E41" s="15">
        <v>840</v>
      </c>
      <c r="F41" s="15"/>
      <c r="G41" s="15">
        <v>91437</v>
      </c>
      <c r="H41" s="15">
        <v>85</v>
      </c>
      <c r="I41" s="15">
        <v>6937200</v>
      </c>
      <c r="J41" s="15">
        <v>37839</v>
      </c>
      <c r="K41" s="15">
        <f t="shared" si="5"/>
        <v>226154</v>
      </c>
      <c r="L41" s="15"/>
      <c r="M41" s="15"/>
      <c r="N41" s="15">
        <f t="shared" si="0"/>
        <v>226154</v>
      </c>
      <c r="O41" s="15">
        <f t="shared" si="6"/>
        <v>145945</v>
      </c>
      <c r="P41" s="15">
        <v>145945</v>
      </c>
      <c r="Q41" s="15"/>
      <c r="R41" s="15"/>
      <c r="S41" s="15">
        <v>87360</v>
      </c>
      <c r="T41" s="15">
        <v>85</v>
      </c>
      <c r="U41" s="15">
        <f t="shared" si="7"/>
        <v>233305</v>
      </c>
      <c r="V41" s="15">
        <f t="shared" si="13"/>
        <v>0</v>
      </c>
      <c r="W41" s="15"/>
      <c r="X41" s="15"/>
      <c r="Y41" s="15">
        <f t="shared" si="8"/>
        <v>233305</v>
      </c>
      <c r="Z41" s="16">
        <f t="shared" si="2"/>
        <v>7151</v>
      </c>
      <c r="AA41" s="17">
        <v>-11002</v>
      </c>
      <c r="AB41" s="17">
        <v>3028</v>
      </c>
      <c r="AC41" s="17">
        <v>4837</v>
      </c>
      <c r="AD41" s="17">
        <f t="shared" si="14"/>
        <v>-206192</v>
      </c>
      <c r="AE41" s="16">
        <f t="shared" si="9"/>
        <v>7151</v>
      </c>
      <c r="AF41" s="18">
        <v>31772</v>
      </c>
      <c r="AG41" s="18">
        <v>30813800</v>
      </c>
      <c r="AH41" s="19"/>
      <c r="AI41" s="20">
        <v>3173200</v>
      </c>
      <c r="AJ41" s="20">
        <f t="shared" si="10"/>
        <v>3173.2</v>
      </c>
      <c r="AK41" s="21">
        <f t="shared" si="11"/>
        <v>34945.199999999997</v>
      </c>
      <c r="AL41" s="21">
        <f t="shared" si="12"/>
        <v>-27794.199999999997</v>
      </c>
    </row>
    <row r="42" spans="1:39" ht="17.25" x14ac:dyDescent="0.25">
      <c r="A42" s="28">
        <v>31</v>
      </c>
      <c r="B42" s="30" t="s">
        <v>65</v>
      </c>
      <c r="C42" s="15">
        <f t="shared" si="4"/>
        <v>225862</v>
      </c>
      <c r="D42" s="15">
        <v>220578</v>
      </c>
      <c r="E42" s="15">
        <v>5284</v>
      </c>
      <c r="F42" s="15"/>
      <c r="G42" s="15">
        <v>250808</v>
      </c>
      <c r="H42" s="15">
        <v>30.7</v>
      </c>
      <c r="I42" s="15">
        <v>34089200</v>
      </c>
      <c r="J42" s="15">
        <v>64750</v>
      </c>
      <c r="K42" s="15">
        <f t="shared" si="5"/>
        <v>476670</v>
      </c>
      <c r="L42" s="15"/>
      <c r="M42" s="15"/>
      <c r="N42" s="15">
        <f t="shared" si="0"/>
        <v>476670</v>
      </c>
      <c r="O42" s="15">
        <f t="shared" si="6"/>
        <v>228400.4</v>
      </c>
      <c r="P42" s="15">
        <v>223199</v>
      </c>
      <c r="Q42" s="15">
        <v>5201.3999999999996</v>
      </c>
      <c r="R42" s="15"/>
      <c r="S42" s="15">
        <v>363158</v>
      </c>
      <c r="T42" s="15">
        <v>31.2</v>
      </c>
      <c r="U42" s="15">
        <f t="shared" si="7"/>
        <v>591558.40000000002</v>
      </c>
      <c r="V42" s="15">
        <f t="shared" si="13"/>
        <v>0.5</v>
      </c>
      <c r="W42" s="15"/>
      <c r="X42" s="15"/>
      <c r="Y42" s="15">
        <f t="shared" si="8"/>
        <v>591558.40000000002</v>
      </c>
      <c r="Z42" s="16">
        <f t="shared" si="2"/>
        <v>114888.40000000002</v>
      </c>
      <c r="AA42" s="17">
        <v>-12170</v>
      </c>
      <c r="AB42" s="17">
        <v>3360</v>
      </c>
      <c r="AC42" s="17">
        <v>2130</v>
      </c>
      <c r="AD42" s="17">
        <f t="shared" si="14"/>
        <v>-350841.59999999998</v>
      </c>
      <c r="AE42" s="16">
        <f t="shared" si="9"/>
        <v>114888.40000000002</v>
      </c>
      <c r="AF42" s="18">
        <v>81417</v>
      </c>
      <c r="AG42" s="18">
        <v>65288100</v>
      </c>
      <c r="AH42" s="19">
        <v>22552900</v>
      </c>
      <c r="AI42" s="20">
        <v>9435400</v>
      </c>
      <c r="AJ42" s="20">
        <f t="shared" si="10"/>
        <v>9435.4</v>
      </c>
      <c r="AK42" s="21">
        <f t="shared" si="11"/>
        <v>90852.4</v>
      </c>
      <c r="AL42" s="21">
        <f t="shared" si="12"/>
        <v>24036.000000000029</v>
      </c>
    </row>
    <row r="43" spans="1:39" ht="17.25" x14ac:dyDescent="0.25">
      <c r="A43" s="28">
        <v>32</v>
      </c>
      <c r="B43" s="30" t="s">
        <v>64</v>
      </c>
      <c r="C43" s="15">
        <f t="shared" si="4"/>
        <v>119742</v>
      </c>
      <c r="D43" s="15">
        <v>119742</v>
      </c>
      <c r="E43" s="15"/>
      <c r="F43" s="15"/>
      <c r="G43" s="15">
        <v>136044</v>
      </c>
      <c r="H43" s="15">
        <v>41.3</v>
      </c>
      <c r="I43" s="15">
        <v>11693500</v>
      </c>
      <c r="J43" s="15">
        <v>23469</v>
      </c>
      <c r="K43" s="15">
        <f t="shared" si="5"/>
        <v>255786</v>
      </c>
      <c r="L43" s="15"/>
      <c r="M43" s="15"/>
      <c r="N43" s="15">
        <f t="shared" si="0"/>
        <v>255786</v>
      </c>
      <c r="O43" s="15">
        <f t="shared" si="6"/>
        <v>104464</v>
      </c>
      <c r="P43" s="15">
        <v>104464</v>
      </c>
      <c r="Q43" s="15"/>
      <c r="R43" s="15"/>
      <c r="S43" s="15">
        <v>169515</v>
      </c>
      <c r="T43" s="15">
        <v>39.9</v>
      </c>
      <c r="U43" s="15">
        <f t="shared" si="7"/>
        <v>273979</v>
      </c>
      <c r="V43" s="15">
        <f t="shared" si="13"/>
        <v>-1.3999999999999986</v>
      </c>
      <c r="W43" s="15"/>
      <c r="X43" s="15"/>
      <c r="Y43" s="15">
        <f t="shared" si="8"/>
        <v>273979</v>
      </c>
      <c r="Z43" s="16">
        <f t="shared" si="2"/>
        <v>18193</v>
      </c>
      <c r="AA43" s="17">
        <v>-13995</v>
      </c>
      <c r="AB43" s="17">
        <v>2935</v>
      </c>
      <c r="AC43" s="17">
        <v>5993</v>
      </c>
      <c r="AD43" s="17">
        <f t="shared" si="14"/>
        <v>-220540</v>
      </c>
      <c r="AE43" s="16">
        <f t="shared" si="9"/>
        <v>18193</v>
      </c>
      <c r="AF43" s="18">
        <v>42144</v>
      </c>
      <c r="AG43" s="18">
        <v>40296500</v>
      </c>
      <c r="AH43" s="19"/>
      <c r="AI43" s="20">
        <v>4011600</v>
      </c>
      <c r="AJ43" s="20">
        <f t="shared" si="10"/>
        <v>4011.6</v>
      </c>
      <c r="AK43" s="21">
        <f t="shared" si="11"/>
        <v>46155.6</v>
      </c>
      <c r="AL43" s="21">
        <f t="shared" si="12"/>
        <v>-27962.6</v>
      </c>
    </row>
    <row r="44" spans="1:39" ht="17.25" x14ac:dyDescent="0.25">
      <c r="A44" s="28">
        <v>33</v>
      </c>
      <c r="B44" s="30" t="s">
        <v>63</v>
      </c>
      <c r="C44" s="15">
        <f t="shared" si="4"/>
        <v>213963</v>
      </c>
      <c r="D44" s="15">
        <v>213963</v>
      </c>
      <c r="E44" s="15"/>
      <c r="F44" s="15"/>
      <c r="G44" s="15">
        <v>0</v>
      </c>
      <c r="H44" s="15">
        <v>0</v>
      </c>
      <c r="I44" s="15">
        <v>66427000</v>
      </c>
      <c r="J44" s="15">
        <v>101998</v>
      </c>
      <c r="K44" s="15">
        <f t="shared" si="5"/>
        <v>213963</v>
      </c>
      <c r="L44" s="15"/>
      <c r="M44" s="15"/>
      <c r="N44" s="15">
        <f t="shared" si="0"/>
        <v>213963</v>
      </c>
      <c r="O44" s="15">
        <f t="shared" si="6"/>
        <v>124523</v>
      </c>
      <c r="P44" s="15">
        <v>124523</v>
      </c>
      <c r="Q44" s="15"/>
      <c r="R44" s="15"/>
      <c r="S44" s="15"/>
      <c r="T44" s="15">
        <v>0</v>
      </c>
      <c r="U44" s="15">
        <f t="shared" si="7"/>
        <v>124523</v>
      </c>
      <c r="V44" s="15">
        <f t="shared" si="13"/>
        <v>0</v>
      </c>
      <c r="W44" s="15"/>
      <c r="X44" s="15"/>
      <c r="Y44" s="15">
        <f t="shared" si="8"/>
        <v>124523</v>
      </c>
      <c r="Z44" s="16">
        <f t="shared" si="2"/>
        <v>-89440</v>
      </c>
      <c r="AA44" s="17">
        <v>-167138</v>
      </c>
      <c r="AB44" s="17">
        <v>19636</v>
      </c>
      <c r="AC44" s="17">
        <v>25953</v>
      </c>
      <c r="AD44" s="17">
        <f t="shared" si="14"/>
        <v>-129948</v>
      </c>
      <c r="AE44" s="16">
        <f t="shared" si="9"/>
        <v>-89440</v>
      </c>
      <c r="AF44" s="18">
        <v>241544</v>
      </c>
      <c r="AG44" s="18">
        <v>154436300</v>
      </c>
      <c r="AH44" s="19"/>
      <c r="AI44" s="20">
        <v>65529000</v>
      </c>
      <c r="AJ44" s="20">
        <f t="shared" si="10"/>
        <v>65529</v>
      </c>
      <c r="AK44" s="21">
        <f t="shared" si="11"/>
        <v>307073</v>
      </c>
      <c r="AL44" s="21">
        <f t="shared" si="12"/>
        <v>-396513</v>
      </c>
      <c r="AM44" s="31"/>
    </row>
    <row r="45" spans="1:39" ht="17.25" x14ac:dyDescent="0.25">
      <c r="A45" s="28">
        <v>34</v>
      </c>
      <c r="B45" s="30" t="s">
        <v>62</v>
      </c>
      <c r="C45" s="15">
        <f t="shared" si="4"/>
        <v>41255</v>
      </c>
      <c r="D45" s="15">
        <v>41255</v>
      </c>
      <c r="E45" s="15"/>
      <c r="F45" s="15"/>
      <c r="G45" s="15">
        <v>47008</v>
      </c>
      <c r="H45" s="15">
        <v>13.4</v>
      </c>
      <c r="I45" s="15">
        <v>541100</v>
      </c>
      <c r="J45" s="15">
        <v>2107</v>
      </c>
      <c r="K45" s="15">
        <f t="shared" si="5"/>
        <v>88263</v>
      </c>
      <c r="L45" s="15"/>
      <c r="M45" s="15"/>
      <c r="N45" s="15">
        <f t="shared" si="0"/>
        <v>88263</v>
      </c>
      <c r="O45" s="15">
        <f>P45+Q45+R45</f>
        <v>33747</v>
      </c>
      <c r="P45" s="15">
        <v>33747</v>
      </c>
      <c r="Q45" s="15"/>
      <c r="R45" s="15"/>
      <c r="S45" s="15">
        <v>54683</v>
      </c>
      <c r="T45" s="15">
        <v>11.6</v>
      </c>
      <c r="U45" s="15">
        <f t="shared" si="7"/>
        <v>88430</v>
      </c>
      <c r="V45" s="15">
        <f t="shared" si="13"/>
        <v>-1.8000000000000007</v>
      </c>
      <c r="W45" s="15"/>
      <c r="X45" s="15"/>
      <c r="Y45" s="15">
        <f t="shared" si="8"/>
        <v>88430</v>
      </c>
      <c r="Z45" s="16">
        <f t="shared" si="2"/>
        <v>167</v>
      </c>
      <c r="AA45" s="17">
        <v>-7129</v>
      </c>
      <c r="AB45" s="17">
        <v>1684</v>
      </c>
      <c r="AC45" s="17">
        <v>-6957</v>
      </c>
      <c r="AD45" s="17">
        <f t="shared" si="14"/>
        <v>-89608</v>
      </c>
      <c r="AE45" s="16">
        <f t="shared" si="9"/>
        <v>167</v>
      </c>
      <c r="AF45" s="18">
        <v>9751</v>
      </c>
      <c r="AG45" s="18">
        <v>7146900</v>
      </c>
      <c r="AH45" s="19"/>
      <c r="AI45" s="20">
        <v>1030500</v>
      </c>
      <c r="AJ45" s="20">
        <f t="shared" si="10"/>
        <v>1030.5</v>
      </c>
      <c r="AK45" s="21">
        <f t="shared" si="11"/>
        <v>10781.5</v>
      </c>
      <c r="AL45" s="21">
        <f t="shared" si="12"/>
        <v>-10614.5</v>
      </c>
    </row>
    <row r="46" spans="1:39" ht="29.25" customHeight="1" x14ac:dyDescent="0.25">
      <c r="A46" s="29"/>
      <c r="B46" s="29" t="s">
        <v>42</v>
      </c>
      <c r="C46" s="22">
        <f t="shared" si="4"/>
        <v>0</v>
      </c>
      <c r="D46" s="22"/>
      <c r="E46" s="22"/>
      <c r="F46" s="22"/>
      <c r="G46" s="22"/>
      <c r="H46" s="22"/>
      <c r="I46" s="22"/>
      <c r="J46" s="22"/>
      <c r="K46" s="22"/>
      <c r="L46" s="22">
        <v>1984479.6</v>
      </c>
      <c r="M46" s="22">
        <v>100000</v>
      </c>
      <c r="N46" s="15">
        <f t="shared" si="0"/>
        <v>2084479.6</v>
      </c>
      <c r="O46" s="22">
        <f>P46+Q46+R46</f>
        <v>0</v>
      </c>
      <c r="P46" s="22"/>
      <c r="Q46" s="22"/>
      <c r="R46" s="22"/>
      <c r="S46" s="22"/>
      <c r="T46" s="22"/>
      <c r="U46" s="22">
        <f>O46+S46</f>
        <v>0</v>
      </c>
      <c r="V46" s="22"/>
      <c r="W46" s="22">
        <v>2019638.1</v>
      </c>
      <c r="X46" s="22">
        <v>100000</v>
      </c>
      <c r="Y46" s="22">
        <f t="shared" si="8"/>
        <v>2119638.1</v>
      </c>
      <c r="Z46" s="23">
        <f t="shared" si="2"/>
        <v>0</v>
      </c>
      <c r="AA46" s="17"/>
      <c r="AB46" s="17"/>
      <c r="AC46" s="17"/>
      <c r="AD46" s="17"/>
      <c r="AE46" s="23">
        <f t="shared" si="9"/>
        <v>35158.5</v>
      </c>
      <c r="AF46" s="18"/>
      <c r="AG46" s="18"/>
      <c r="AH46" s="19"/>
      <c r="AI46" s="20"/>
      <c r="AJ46" s="20"/>
      <c r="AK46" s="21"/>
      <c r="AL46" s="21"/>
    </row>
    <row r="47" spans="1:39" s="4" customFormat="1" ht="34.5" customHeight="1" x14ac:dyDescent="0.25">
      <c r="A47" s="34" t="s">
        <v>17</v>
      </c>
      <c r="B47" s="34"/>
      <c r="C47" s="24">
        <f t="shared" ref="C47:V47" si="15">SUM(C12:C46)</f>
        <v>5527683</v>
      </c>
      <c r="D47" s="24">
        <f t="shared" si="15"/>
        <v>5450322</v>
      </c>
      <c r="E47" s="24">
        <f t="shared" si="15"/>
        <v>77361</v>
      </c>
      <c r="F47" s="24">
        <f t="shared" si="15"/>
        <v>0</v>
      </c>
      <c r="G47" s="24">
        <f t="shared" si="15"/>
        <v>5211458</v>
      </c>
      <c r="H47" s="24">
        <f t="shared" si="15"/>
        <v>1457.8999999999999</v>
      </c>
      <c r="I47" s="24">
        <f t="shared" si="15"/>
        <v>478089600</v>
      </c>
      <c r="J47" s="24">
        <f t="shared" si="15"/>
        <v>1387639</v>
      </c>
      <c r="K47" s="24">
        <f t="shared" si="15"/>
        <v>10739141</v>
      </c>
      <c r="L47" s="24">
        <f t="shared" si="15"/>
        <v>1984479.6</v>
      </c>
      <c r="M47" s="24">
        <f t="shared" si="15"/>
        <v>100000</v>
      </c>
      <c r="N47" s="24">
        <f t="shared" si="15"/>
        <v>12823620.6</v>
      </c>
      <c r="O47" s="24">
        <f t="shared" si="15"/>
        <v>5568190.8000000017</v>
      </c>
      <c r="P47" s="24">
        <f t="shared" si="15"/>
        <v>5510417</v>
      </c>
      <c r="Q47" s="24">
        <f t="shared" si="15"/>
        <v>57773.80000000001</v>
      </c>
      <c r="R47" s="24">
        <f t="shared" si="15"/>
        <v>0</v>
      </c>
      <c r="S47" s="24">
        <f>SUM(S12:S46)</f>
        <v>6904803</v>
      </c>
      <c r="T47" s="24">
        <f t="shared" si="15"/>
        <v>1464.7000000000003</v>
      </c>
      <c r="U47" s="24">
        <f t="shared" si="15"/>
        <v>12472993.800000001</v>
      </c>
      <c r="V47" s="24">
        <f t="shared" si="15"/>
        <v>1.0999999999999925</v>
      </c>
      <c r="W47" s="24">
        <f t="shared" ref="W47:Y47" si="16">SUM(W12:W46)</f>
        <v>2019638.1</v>
      </c>
      <c r="X47" s="24">
        <f t="shared" si="16"/>
        <v>100000</v>
      </c>
      <c r="Y47" s="24">
        <f t="shared" si="16"/>
        <v>14592631.9</v>
      </c>
      <c r="Z47" s="25">
        <f>SUM(Z12:Z45)</f>
        <v>1733852.7999999998</v>
      </c>
      <c r="AA47" s="25">
        <f>SUM(AA12:AA45)</f>
        <v>-844533</v>
      </c>
      <c r="AB47" s="25">
        <f>SUM(AB12:AB45)</f>
        <v>99067</v>
      </c>
      <c r="AC47" s="25">
        <f>SUM(AC12:AC45)</f>
        <v>101026</v>
      </c>
      <c r="AD47" s="25">
        <f>SUM(AD12:AD45)</f>
        <v>-7962085.1999999993</v>
      </c>
      <c r="AE47" s="25">
        <f>P47+S47-D47-G47</f>
        <v>1753440</v>
      </c>
      <c r="AF47" s="18">
        <f>SUM(AF12:AF45)</f>
        <v>2309829</v>
      </c>
      <c r="AG47" s="18">
        <v>1954584500</v>
      </c>
      <c r="AH47" s="26">
        <v>114811400</v>
      </c>
      <c r="AI47" s="20">
        <v>290801000</v>
      </c>
      <c r="AJ47" s="20">
        <f t="shared" si="10"/>
        <v>290801</v>
      </c>
      <c r="AK47" s="21">
        <f t="shared" si="11"/>
        <v>2600630</v>
      </c>
      <c r="AL47" s="21">
        <f t="shared" si="12"/>
        <v>-847190</v>
      </c>
    </row>
    <row r="48" spans="1:39" ht="26.25" customHeight="1" x14ac:dyDescent="0.2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13"/>
      <c r="V48" s="5"/>
      <c r="W48" s="5"/>
      <c r="X48" s="5"/>
      <c r="Y48" s="5"/>
      <c r="Z48" s="5"/>
      <c r="AA48" s="5"/>
      <c r="AB48" s="5"/>
      <c r="AC48" s="5"/>
      <c r="AD48" s="5"/>
      <c r="AE48" s="1"/>
    </row>
    <row r="49" spans="2:22" ht="26.25" customHeight="1" x14ac:dyDescent="0.25">
      <c r="B49" s="2"/>
      <c r="C49" s="6"/>
      <c r="D49" s="8"/>
      <c r="E49" s="8"/>
      <c r="F49" s="6"/>
      <c r="G49" s="6"/>
      <c r="H49" s="6"/>
      <c r="I49" s="6"/>
      <c r="J49" s="6"/>
      <c r="K49" s="6"/>
      <c r="L49" s="6"/>
      <c r="M49" s="6"/>
      <c r="N49" s="6"/>
      <c r="O49" s="6"/>
      <c r="P49" s="8"/>
      <c r="R49" s="6"/>
      <c r="S49" s="8"/>
      <c r="T49" s="6"/>
      <c r="U49" s="8"/>
      <c r="V49" s="6"/>
    </row>
    <row r="50" spans="2:22" ht="26.25" customHeight="1" x14ac:dyDescent="0.25">
      <c r="B50" s="2"/>
      <c r="C50" s="6"/>
      <c r="E50" s="9"/>
      <c r="F50" s="6"/>
      <c r="G50" s="6"/>
      <c r="H50" s="6"/>
      <c r="I50" s="6"/>
      <c r="J50" s="6"/>
      <c r="K50" s="6"/>
      <c r="L50" s="6"/>
      <c r="M50" s="6"/>
      <c r="N50" s="6"/>
      <c r="O50" s="6"/>
      <c r="P50" s="8"/>
      <c r="Q50" s="8"/>
      <c r="U50" s="9"/>
    </row>
    <row r="51" spans="2:22" ht="26.25" customHeight="1" x14ac:dyDescent="0.25">
      <c r="B51" s="2"/>
      <c r="C51" s="6"/>
      <c r="E51" s="10"/>
      <c r="F51" s="6"/>
      <c r="G51" s="6"/>
      <c r="H51" s="6"/>
      <c r="I51" s="6"/>
      <c r="J51" s="6"/>
      <c r="K51" s="8"/>
      <c r="L51" s="8"/>
      <c r="M51" s="8"/>
      <c r="N51" s="6"/>
      <c r="O51" s="6"/>
      <c r="Q51" s="9"/>
    </row>
    <row r="52" spans="2:22" x14ac:dyDescent="0.25">
      <c r="B52" s="2"/>
      <c r="C52" s="6"/>
      <c r="E52" s="6"/>
      <c r="F52" s="6"/>
      <c r="G52" s="6"/>
      <c r="H52" s="6"/>
      <c r="I52" s="6"/>
      <c r="J52" s="6"/>
      <c r="K52" s="9"/>
      <c r="L52" s="6"/>
      <c r="M52" s="6"/>
      <c r="N52" s="6"/>
      <c r="O52" s="6"/>
    </row>
    <row r="53" spans="2:22" x14ac:dyDescent="0.25">
      <c r="B53" s="2"/>
      <c r="C53" s="6"/>
      <c r="E53" s="6"/>
      <c r="F53" s="6"/>
      <c r="G53" s="6"/>
      <c r="H53" s="6"/>
      <c r="I53" s="6"/>
      <c r="J53" s="6"/>
      <c r="K53" s="6"/>
      <c r="L53" s="6"/>
      <c r="M53" s="8"/>
      <c r="N53" s="6"/>
      <c r="O53" s="6"/>
    </row>
    <row r="54" spans="2:22" x14ac:dyDescent="0.25">
      <c r="B54" s="2"/>
      <c r="C54" s="6"/>
      <c r="E54" s="6"/>
      <c r="F54" s="6"/>
      <c r="G54" s="6"/>
      <c r="H54" s="6"/>
      <c r="I54" s="6"/>
      <c r="J54" s="6"/>
      <c r="K54" s="6"/>
      <c r="L54" s="6"/>
      <c r="M54" s="9"/>
      <c r="N54" s="6"/>
      <c r="O54" s="6"/>
    </row>
    <row r="55" spans="2:22" x14ac:dyDescent="0.25">
      <c r="B55" s="2"/>
      <c r="C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2:22" x14ac:dyDescent="0.25">
      <c r="B56" s="2"/>
      <c r="C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2:22" x14ac:dyDescent="0.25">
      <c r="B57" s="2"/>
      <c r="C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2:22" x14ac:dyDescent="0.25">
      <c r="B58" s="2"/>
      <c r="C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2:22" x14ac:dyDescent="0.25">
      <c r="B59" s="2"/>
      <c r="C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2:22" x14ac:dyDescent="0.25">
      <c r="B60" s="2"/>
      <c r="C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2:22" x14ac:dyDescent="0.25">
      <c r="B61" s="2"/>
      <c r="C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</row>
    <row r="62" spans="2:22" x14ac:dyDescent="0.25">
      <c r="B62" s="2"/>
      <c r="C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</row>
    <row r="63" spans="2:22" x14ac:dyDescent="0.25">
      <c r="B63" s="2"/>
      <c r="C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</row>
    <row r="64" spans="2:22" x14ac:dyDescent="0.25">
      <c r="B64" s="2"/>
      <c r="C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</row>
    <row r="65" spans="2:15" x14ac:dyDescent="0.25">
      <c r="B65" s="2"/>
      <c r="C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</row>
    <row r="66" spans="2:15" x14ac:dyDescent="0.25">
      <c r="B66" s="2"/>
      <c r="C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</row>
    <row r="67" spans="2:15" x14ac:dyDescent="0.25">
      <c r="B67" s="2"/>
      <c r="C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</row>
    <row r="68" spans="2:15" x14ac:dyDescent="0.25">
      <c r="B68" s="2"/>
      <c r="C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</row>
    <row r="69" spans="2:15" x14ac:dyDescent="0.25">
      <c r="B69" s="2"/>
      <c r="C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</row>
    <row r="70" spans="2:15" x14ac:dyDescent="0.25">
      <c r="B70" s="2"/>
      <c r="C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</row>
    <row r="71" spans="2:15" x14ac:dyDescent="0.25">
      <c r="B71" s="2"/>
      <c r="C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</row>
    <row r="72" spans="2:15" x14ac:dyDescent="0.25">
      <c r="B72" s="2"/>
      <c r="C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</row>
    <row r="73" spans="2:15" x14ac:dyDescent="0.25">
      <c r="B73" s="2"/>
      <c r="C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</row>
    <row r="74" spans="2:15" x14ac:dyDescent="0.25">
      <c r="B74" s="2"/>
      <c r="C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</row>
    <row r="75" spans="2:15" x14ac:dyDescent="0.25">
      <c r="B75" s="2"/>
      <c r="C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</row>
    <row r="76" spans="2:15" x14ac:dyDescent="0.25">
      <c r="B76" s="2"/>
      <c r="C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</row>
  </sheetData>
  <mergeCells count="47">
    <mergeCell ref="K7:K10"/>
    <mergeCell ref="Z6:AL6"/>
    <mergeCell ref="W7:W10"/>
    <mergeCell ref="X7:X10"/>
    <mergeCell ref="O6:Y6"/>
    <mergeCell ref="Y7:Y10"/>
    <mergeCell ref="AL7:AL10"/>
    <mergeCell ref="AF7:AF10"/>
    <mergeCell ref="AG7:AG10"/>
    <mergeCell ref="AH7:AH10"/>
    <mergeCell ref="AI7:AI10"/>
    <mergeCell ref="AJ7:AJ10"/>
    <mergeCell ref="AK7:AK10"/>
    <mergeCell ref="S7:S10"/>
    <mergeCell ref="T7:T10"/>
    <mergeCell ref="A6:A10"/>
    <mergeCell ref="B6:B10"/>
    <mergeCell ref="O7:O10"/>
    <mergeCell ref="P7:R7"/>
    <mergeCell ref="G7:G10"/>
    <mergeCell ref="F8:F10"/>
    <mergeCell ref="D7:F7"/>
    <mergeCell ref="C6:N6"/>
    <mergeCell ref="L7:L10"/>
    <mergeCell ref="M7:M10"/>
    <mergeCell ref="N7:N10"/>
    <mergeCell ref="C7:C10"/>
    <mergeCell ref="Q8:Q10"/>
    <mergeCell ref="H7:H10"/>
    <mergeCell ref="I7:I10"/>
    <mergeCell ref="J7:J10"/>
    <mergeCell ref="Z1:AE1"/>
    <mergeCell ref="Z2:AE2"/>
    <mergeCell ref="Z3:AE3"/>
    <mergeCell ref="B4:AD4"/>
    <mergeCell ref="A47:B47"/>
    <mergeCell ref="AC7:AC10"/>
    <mergeCell ref="AE7:AE10"/>
    <mergeCell ref="D8:D10"/>
    <mergeCell ref="E8:E10"/>
    <mergeCell ref="P8:P10"/>
    <mergeCell ref="R8:R10"/>
    <mergeCell ref="U7:U10"/>
    <mergeCell ref="V7:V10"/>
    <mergeCell ref="Z7:Z10"/>
    <mergeCell ref="AA7:AA10"/>
    <mergeCell ref="AB7:AB10"/>
  </mergeCells>
  <pageMargins left="0.19685039370078741" right="0.19685039370078741" top="0.94488188976377963" bottom="0.35433070866141736" header="0.31496062992125984" footer="0.31496062992125984"/>
  <pageSetup paperSize="9" scale="37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по Финпомощи</vt:lpstr>
      <vt:lpstr>'Приложение по Финпомощи'!Заголовки_для_печати</vt:lpstr>
      <vt:lpstr>'Приложение по Финпомощи'!Область_печати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Страмилова Наталия Николаевна</dc:creator>
  <cp:lastModifiedBy>Марита Ю. Задорожная</cp:lastModifiedBy>
  <cp:lastPrinted>2024-11-08T00:36:56Z</cp:lastPrinted>
  <dcterms:created xsi:type="dcterms:W3CDTF">2020-12-08T05:14:03Z</dcterms:created>
  <dcterms:modified xsi:type="dcterms:W3CDTF">2024-11-11T01:03:30Z</dcterms:modified>
</cp:coreProperties>
</file>